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codeName="ThisWorkbook" defaultThemeVersion="124226"/>
  <mc:AlternateContent xmlns:mc="http://schemas.openxmlformats.org/markup-compatibility/2006">
    <mc:Choice Requires="x15">
      <x15ac:absPath xmlns:x15ac="http://schemas.microsoft.com/office/spreadsheetml/2010/11/ac" url="https://powergrid1989-my.sharepoint.com/personal/er1_powergrid_in/Documents/RHQ/Contracts &amp; Materials/Sonudeep/NIT 450 PAINTING MUZFF/Bid documents/VOL-III/"/>
    </mc:Choice>
  </mc:AlternateContent>
  <xr:revisionPtr revIDLastSave="36" documentId="13_ncr:1_{146D4D53-CA0F-4929-879F-F19A3643D8B3}" xr6:coauthVersionLast="47" xr6:coauthVersionMax="47" xr10:uidLastSave="{F8068540-1BF4-4607-9A99-CF1F3759FFD4}"/>
  <workbookProtection workbookAlgorithmName="SHA-512" workbookHashValue="nPQQxBVrpFOz9nCnnXBtAH8vkjLi6GWuEHeZh+DhQGZM/b8nnVxlgUT9B0RHcaoZhSBrwVKaASOg/8d0/uJ6dg==" workbookSaltValue="0DgczBFppFgPv3Clkc8mKA==" workbookSpinCount="100000" lockStructure="1"/>
  <bookViews>
    <workbookView xWindow="-120" yWindow="-120" windowWidth="29040" windowHeight="15720" tabRatio="779" firstSheet="1" activeTab="2" xr2:uid="{00000000-000D-0000-FFFF-FFFF00000000}"/>
  </bookViews>
  <sheets>
    <sheet name="Basic" sheetId="1" state="hidden" r:id="rId1"/>
    <sheet name="Cover" sheetId="2" r:id="rId2"/>
    <sheet name="Names of Bidder" sheetId="3" r:id="rId3"/>
    <sheet name="Attach 3(JV)" sheetId="4" state="hidden" r:id="rId4"/>
    <sheet name="Attach 3(QR)" sheetId="5" r:id="rId5"/>
    <sheet name="Attach 4" sheetId="6" r:id="rId6"/>
    <sheet name="Attach 4 (A)" sheetId="7" state="hidden" r:id="rId7"/>
    <sheet name="Attach 4 (B)" sheetId="8" state="hidden" r:id="rId8"/>
    <sheet name="Attach 5" sheetId="9" r:id="rId9"/>
    <sheet name="Attach 6" sheetId="10" r:id="rId10"/>
    <sheet name="Attach 7" sheetId="11" r:id="rId11"/>
    <sheet name="Attach 8" sheetId="12" state="hidden"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6" r:id="rId20"/>
    <sheet name="Attach 16" sheetId="21" r:id="rId21"/>
    <sheet name="Attach 17" sheetId="22" r:id="rId22"/>
    <sheet name="Bid Form 1st Envelope" sheetId="23" r:id="rId23"/>
    <sheet name="e-Form" sheetId="24" state="hidden" r:id="rId24"/>
    <sheet name="N to W" sheetId="25" state="hidden" r:id="rId25"/>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ab">#REF!</definedName>
    <definedName name="logo1">"Picture 7"</definedName>
    <definedName name="_xlnm.Print_Area" localSheetId="13">'Attach 10'!$A$1:$E$28</definedName>
    <definedName name="_xlnm.Print_Area" localSheetId="14">'Attach 11'!$A$1:$E$60</definedName>
    <definedName name="_xlnm.Print_Area" localSheetId="15">'Attach 12'!$A$1:$E$35</definedName>
    <definedName name="_xlnm.Print_Area" localSheetId="16">'Attach 13'!$A$1:$E$29</definedName>
    <definedName name="_xlnm.Print_Area" localSheetId="17">'Attach 14'!$A$1:$E$29</definedName>
    <definedName name="_xlnm.Print_Area" localSheetId="18">'Attach 14-IP'!$A$8:$I$221</definedName>
    <definedName name="_xlnm.Print_Area" localSheetId="20">'Attach 16'!$A$1:$L$82</definedName>
    <definedName name="_xlnm.Print_Area" localSheetId="21">'Attach 17'!$A$1:$E$29</definedName>
    <definedName name="_xlnm.Print_Area" localSheetId="3">'Attach 3(JV)'!$A$1:$E$28</definedName>
    <definedName name="_xlnm.Print_Area" localSheetId="4">'Attach 3(QR)'!$A$1:$E$28</definedName>
    <definedName name="_xlnm.Print_Area" localSheetId="5">'Attach 4'!$A$1:$E$25</definedName>
    <definedName name="_xlnm.Print_Area" localSheetId="6">'Attach 4 (A)'!$A$1:$E$31</definedName>
    <definedName name="_xlnm.Print_Area" localSheetId="7">'Attach 4 (B)'!$A$1:$E$26</definedName>
    <definedName name="_xlnm.Print_Area" localSheetId="8">'Attach 5'!$A$1:$E$71</definedName>
    <definedName name="_xlnm.Print_Area" localSheetId="9">'Attach 6'!$A$1:$E$50</definedName>
    <definedName name="_xlnm.Print_Area" localSheetId="10">'Attach 7'!$A$1:$E$28</definedName>
    <definedName name="_xlnm.Print_Area" localSheetId="11">'Attach 8'!$A$1:$E$35</definedName>
    <definedName name="_xlnm.Print_Area" localSheetId="12">'Attach 9'!$A$1:$E$30</definedName>
    <definedName name="_xlnm.Print_Area" localSheetId="22">'Bid Form 1st Envelope'!$A$1:$F$96</definedName>
    <definedName name="_xlnm.Print_Area" localSheetId="23">'e-Form'!$A$1:$N$51</definedName>
    <definedName name="_xlnm.Print_Area" localSheetId="2">'Names of Bidder'!$B$1:$E$20</definedName>
    <definedName name="_xlnm.Print_Titles" localSheetId="15">'Attach 12'!$18:$18</definedName>
    <definedName name="_xlnm.Print_Titles" localSheetId="11">'Attach 8'!#REF!</definedName>
    <definedName name="_xlnm.Print_Titles" localSheetId="12">'Attach 9'!$18:$18</definedName>
    <definedName name="_xlnm.Recorder">#REF!</definedName>
    <definedName name="TEST">#REF!</definedName>
    <definedName name="Z_114AF33D_6C62_4A58_AD50_6A9BFF9AE3AA_.wvu.Cols" localSheetId="15" hidden="1">'Attach 12'!$G:$H</definedName>
    <definedName name="Z_114AF33D_6C62_4A58_AD50_6A9BFF9AE3AA_.wvu.Cols" localSheetId="8" hidden="1">'Attach 5'!$H:$H</definedName>
    <definedName name="Z_114AF33D_6C62_4A58_AD50_6A9BFF9AE3AA_.wvu.Cols" localSheetId="9" hidden="1">'Attach 6'!$H:$H</definedName>
    <definedName name="Z_114AF33D_6C62_4A58_AD50_6A9BFF9AE3AA_.wvu.Cols" localSheetId="11" hidden="1">'Attach 8'!$I:$U</definedName>
    <definedName name="Z_114AF33D_6C62_4A58_AD50_6A9BFF9AE3AA_.wvu.Cols" localSheetId="1" hidden="1">Cover!$F:$F</definedName>
    <definedName name="Z_114AF33D_6C62_4A58_AD50_6A9BFF9AE3AA_.wvu.Cols" localSheetId="2" hidden="1">'Names of Bidder'!$A:$A</definedName>
    <definedName name="Z_114AF33D_6C62_4A58_AD50_6A9BFF9AE3AA_.wvu.PrintArea" localSheetId="13" hidden="1">'Attach 10'!$A$1:$E$28</definedName>
    <definedName name="Z_114AF33D_6C62_4A58_AD50_6A9BFF9AE3AA_.wvu.PrintArea" localSheetId="14" hidden="1">'Attach 11'!$A$1:$E$60</definedName>
    <definedName name="Z_114AF33D_6C62_4A58_AD50_6A9BFF9AE3AA_.wvu.PrintArea" localSheetId="15" hidden="1">'Attach 12'!$A$1:$E$35</definedName>
    <definedName name="Z_114AF33D_6C62_4A58_AD50_6A9BFF9AE3AA_.wvu.PrintArea" localSheetId="16" hidden="1">'Attach 13'!$A$1:$E$29</definedName>
    <definedName name="Z_114AF33D_6C62_4A58_AD50_6A9BFF9AE3AA_.wvu.PrintArea" localSheetId="17" hidden="1">'Attach 14'!$A$1:$E$29</definedName>
    <definedName name="Z_114AF33D_6C62_4A58_AD50_6A9BFF9AE3AA_.wvu.PrintArea" localSheetId="18" hidden="1">'Attach 14-IP'!$A$8:$I$221</definedName>
    <definedName name="Z_114AF33D_6C62_4A58_AD50_6A9BFF9AE3AA_.wvu.PrintArea" localSheetId="20" hidden="1">'Attach 16'!$A$1:$L$82</definedName>
    <definedName name="Z_114AF33D_6C62_4A58_AD50_6A9BFF9AE3AA_.wvu.PrintArea" localSheetId="21" hidden="1">'Attach 17'!$A$1:$E$29</definedName>
    <definedName name="Z_114AF33D_6C62_4A58_AD50_6A9BFF9AE3AA_.wvu.PrintArea" localSheetId="3" hidden="1">'Attach 3(JV)'!$A$1:$E$28</definedName>
    <definedName name="Z_114AF33D_6C62_4A58_AD50_6A9BFF9AE3AA_.wvu.PrintArea" localSheetId="4" hidden="1">'Attach 3(QR)'!$A$1:$E$28</definedName>
    <definedName name="Z_114AF33D_6C62_4A58_AD50_6A9BFF9AE3AA_.wvu.PrintArea" localSheetId="5" hidden="1">'Attach 4'!$A$1:$E$25</definedName>
    <definedName name="Z_114AF33D_6C62_4A58_AD50_6A9BFF9AE3AA_.wvu.PrintArea" localSheetId="6" hidden="1">'Attach 4 (A)'!$A$1:$E$31</definedName>
    <definedName name="Z_114AF33D_6C62_4A58_AD50_6A9BFF9AE3AA_.wvu.PrintArea" localSheetId="7" hidden="1">'Attach 4 (B)'!$A$1:$E$26</definedName>
    <definedName name="Z_114AF33D_6C62_4A58_AD50_6A9BFF9AE3AA_.wvu.PrintArea" localSheetId="8" hidden="1">'Attach 5'!$A$1:$E$71</definedName>
    <definedName name="Z_114AF33D_6C62_4A58_AD50_6A9BFF9AE3AA_.wvu.PrintArea" localSheetId="9" hidden="1">'Attach 6'!$A$1:$E$50</definedName>
    <definedName name="Z_114AF33D_6C62_4A58_AD50_6A9BFF9AE3AA_.wvu.PrintArea" localSheetId="10" hidden="1">'Attach 7'!$A$1:$E$28</definedName>
    <definedName name="Z_114AF33D_6C62_4A58_AD50_6A9BFF9AE3AA_.wvu.PrintArea" localSheetId="11" hidden="1">'Attach 8'!$A$1:$E$35</definedName>
    <definedName name="Z_114AF33D_6C62_4A58_AD50_6A9BFF9AE3AA_.wvu.PrintArea" localSheetId="12" hidden="1">'Attach 9'!$A$1:$E$30</definedName>
    <definedName name="Z_114AF33D_6C62_4A58_AD50_6A9BFF9AE3AA_.wvu.PrintArea" localSheetId="22" hidden="1">'Bid Form 1st Envelope'!$A$1:$F$96</definedName>
    <definedName name="Z_114AF33D_6C62_4A58_AD50_6A9BFF9AE3AA_.wvu.PrintArea" localSheetId="23" hidden="1">'e-Form'!$A$1:$N$51</definedName>
    <definedName name="Z_114AF33D_6C62_4A58_AD50_6A9BFF9AE3AA_.wvu.PrintArea" localSheetId="2" hidden="1">'Names of Bidder'!$B$1:$E$20</definedName>
    <definedName name="Z_114AF33D_6C62_4A58_AD50_6A9BFF9AE3AA_.wvu.PrintTitles" localSheetId="15" hidden="1">'Attach 12'!$18:$18</definedName>
    <definedName name="Z_114AF33D_6C62_4A58_AD50_6A9BFF9AE3AA_.wvu.PrintTitles" localSheetId="12" hidden="1">'Attach 9'!$18:$18</definedName>
    <definedName name="Z_114AF33D_6C62_4A58_AD50_6A9BFF9AE3AA_.wvu.Rows" localSheetId="15" hidden="1">'Attach 12'!$16:$16,'Attach 12'!$18:$30</definedName>
    <definedName name="Z_114AF33D_6C62_4A58_AD50_6A9BFF9AE3AA_.wvu.Rows" localSheetId="18" hidden="1">'Attach 14-IP'!$43:$45</definedName>
    <definedName name="Z_114AF33D_6C62_4A58_AD50_6A9BFF9AE3AA_.wvu.Rows" localSheetId="8" hidden="1">'Attach 5'!$23:$28</definedName>
    <definedName name="Z_114AF33D_6C62_4A58_AD50_6A9BFF9AE3AA_.wvu.Rows" localSheetId="11" hidden="1">'Attach 8'!$30:$35</definedName>
    <definedName name="Z_114AF33D_6C62_4A58_AD50_6A9BFF9AE3AA_.wvu.Rows" localSheetId="12" hidden="1">'Attach 9'!$19:$24</definedName>
    <definedName name="Z_114AF33D_6C62_4A58_AD50_6A9BFF9AE3AA_.wvu.Rows" localSheetId="22" hidden="1">'Bid Form 1st Envelope'!$23:$24</definedName>
    <definedName name="Z_237D8718_39ED_4FFE_B3B2_D1192F8D2E87_.wvu.Cols" localSheetId="15" hidden="1">'Attach 12'!$G:$H</definedName>
    <definedName name="Z_237D8718_39ED_4FFE_B3B2_D1192F8D2E87_.wvu.Cols" localSheetId="8" hidden="1">'Attach 5'!$H:$H</definedName>
    <definedName name="Z_237D8718_39ED_4FFE_B3B2_D1192F8D2E87_.wvu.Cols" localSheetId="9" hidden="1">'Attach 6'!$H:$H</definedName>
    <definedName name="Z_237D8718_39ED_4FFE_B3B2_D1192F8D2E87_.wvu.Cols" localSheetId="11" hidden="1">'Attach 8'!$I:$U</definedName>
    <definedName name="Z_237D8718_39ED_4FFE_B3B2_D1192F8D2E87_.wvu.Cols" localSheetId="2" hidden="1">'Names of Bidder'!$A:$A</definedName>
    <definedName name="Z_237D8718_39ED_4FFE_B3B2_D1192F8D2E87_.wvu.PrintArea" localSheetId="13" hidden="1">'Attach 10'!$A$1:$E$28</definedName>
    <definedName name="Z_237D8718_39ED_4FFE_B3B2_D1192F8D2E87_.wvu.PrintArea" localSheetId="14" hidden="1">'Attach 11'!$A$1:$E$60</definedName>
    <definedName name="Z_237D8718_39ED_4FFE_B3B2_D1192F8D2E87_.wvu.PrintArea" localSheetId="15" hidden="1">'Attach 12'!$A$1:$E$35</definedName>
    <definedName name="Z_237D8718_39ED_4FFE_B3B2_D1192F8D2E87_.wvu.PrintArea" localSheetId="16" hidden="1">'Attach 13'!$A$1:$E$29</definedName>
    <definedName name="Z_237D8718_39ED_4FFE_B3B2_D1192F8D2E87_.wvu.PrintArea" localSheetId="17" hidden="1">'Attach 14'!$A$1:$E$29</definedName>
    <definedName name="Z_237D8718_39ED_4FFE_B3B2_D1192F8D2E87_.wvu.PrintArea" localSheetId="18" hidden="1">'Attach 14-IP'!$A$8:$I$221</definedName>
    <definedName name="Z_237D8718_39ED_4FFE_B3B2_D1192F8D2E87_.wvu.PrintArea" localSheetId="20" hidden="1">'Attach 16'!$A$1:$L$82</definedName>
    <definedName name="Z_237D8718_39ED_4FFE_B3B2_D1192F8D2E87_.wvu.PrintArea" localSheetId="21" hidden="1">'Attach 17'!$A$1:$E$29</definedName>
    <definedName name="Z_237D8718_39ED_4FFE_B3B2_D1192F8D2E87_.wvu.PrintArea" localSheetId="3" hidden="1">'Attach 3(JV)'!$A$1:$E$28</definedName>
    <definedName name="Z_237D8718_39ED_4FFE_B3B2_D1192F8D2E87_.wvu.PrintArea" localSheetId="4" hidden="1">'Attach 3(QR)'!$A$1:$E$28</definedName>
    <definedName name="Z_237D8718_39ED_4FFE_B3B2_D1192F8D2E87_.wvu.PrintArea" localSheetId="5" hidden="1">'Attach 4'!$A$1:$E$25</definedName>
    <definedName name="Z_237D8718_39ED_4FFE_B3B2_D1192F8D2E87_.wvu.PrintArea" localSheetId="6" hidden="1">'Attach 4 (A)'!$A$1:$E$31</definedName>
    <definedName name="Z_237D8718_39ED_4FFE_B3B2_D1192F8D2E87_.wvu.PrintArea" localSheetId="7" hidden="1">'Attach 4 (B)'!$A$1:$E$26</definedName>
    <definedName name="Z_237D8718_39ED_4FFE_B3B2_D1192F8D2E87_.wvu.PrintArea" localSheetId="8" hidden="1">'Attach 5'!$A$1:$E$71</definedName>
    <definedName name="Z_237D8718_39ED_4FFE_B3B2_D1192F8D2E87_.wvu.PrintArea" localSheetId="9" hidden="1">'Attach 6'!$A$1:$E$50</definedName>
    <definedName name="Z_237D8718_39ED_4FFE_B3B2_D1192F8D2E87_.wvu.PrintArea" localSheetId="10" hidden="1">'Attach 7'!$A$1:$E$28</definedName>
    <definedName name="Z_237D8718_39ED_4FFE_B3B2_D1192F8D2E87_.wvu.PrintArea" localSheetId="11" hidden="1">'Attach 8'!$A$1:$E$35</definedName>
    <definedName name="Z_237D8718_39ED_4FFE_B3B2_D1192F8D2E87_.wvu.PrintArea" localSheetId="12" hidden="1">'Attach 9'!$A$1:$E$30</definedName>
    <definedName name="Z_237D8718_39ED_4FFE_B3B2_D1192F8D2E87_.wvu.PrintArea" localSheetId="22" hidden="1">'Bid Form 1st Envelope'!$A$1:$F$96</definedName>
    <definedName name="Z_237D8718_39ED_4FFE_B3B2_D1192F8D2E87_.wvu.PrintArea" localSheetId="23" hidden="1">'e-Form'!$A$1:$N$51</definedName>
    <definedName name="Z_237D8718_39ED_4FFE_B3B2_D1192F8D2E87_.wvu.PrintArea" localSheetId="2" hidden="1">'Names of Bidder'!$B$1:$E$20</definedName>
    <definedName name="Z_237D8718_39ED_4FFE_B3B2_D1192F8D2E87_.wvu.PrintTitles" localSheetId="15" hidden="1">'Attach 12'!$18:$18</definedName>
    <definedName name="Z_237D8718_39ED_4FFE_B3B2_D1192F8D2E87_.wvu.PrintTitles" localSheetId="12" hidden="1">'Attach 9'!$18:$18</definedName>
    <definedName name="Z_237D8718_39ED_4FFE_B3B2_D1192F8D2E87_.wvu.Rows" localSheetId="15" hidden="1">'Attach 12'!$16:$16,'Attach 12'!$18:$30</definedName>
    <definedName name="Z_237D8718_39ED_4FFE_B3B2_D1192F8D2E87_.wvu.Rows" localSheetId="18" hidden="1">'Attach 14-IP'!$43:$45</definedName>
    <definedName name="Z_237D8718_39ED_4FFE_B3B2_D1192F8D2E87_.wvu.Rows" localSheetId="8" hidden="1">'Attach 5'!$23:$28</definedName>
    <definedName name="Z_237D8718_39ED_4FFE_B3B2_D1192F8D2E87_.wvu.Rows" localSheetId="11" hidden="1">'Attach 8'!$30:$35</definedName>
    <definedName name="Z_237D8718_39ED_4FFE_B3B2_D1192F8D2E87_.wvu.Rows" localSheetId="12" hidden="1">'Attach 9'!$19:$24</definedName>
    <definedName name="Z_237D8718_39ED_4FFE_B3B2_D1192F8D2E87_.wvu.Rows" localSheetId="22" hidden="1">'Bid Form 1st Envelope'!$23:$24</definedName>
    <definedName name="Z_38B71235_CA41_4FBF_BAF3_A9CE85C800EF_.wvu.Cols" localSheetId="15" hidden="1">'Attach 12'!$G:$H</definedName>
    <definedName name="Z_38B71235_CA41_4FBF_BAF3_A9CE85C800EF_.wvu.Cols" localSheetId="8" hidden="1">'Attach 5'!$H:$H</definedName>
    <definedName name="Z_38B71235_CA41_4FBF_BAF3_A9CE85C800EF_.wvu.Cols" localSheetId="9" hidden="1">'Attach 6'!$H:$H</definedName>
    <definedName name="Z_38B71235_CA41_4FBF_BAF3_A9CE85C800EF_.wvu.Cols" localSheetId="11" hidden="1">'Attach 8'!$I:$U</definedName>
    <definedName name="Z_38B71235_CA41_4FBF_BAF3_A9CE85C800EF_.wvu.Cols" localSheetId="2" hidden="1">'Names of Bidder'!$A:$A</definedName>
    <definedName name="Z_38B71235_CA41_4FBF_BAF3_A9CE85C800EF_.wvu.PrintArea" localSheetId="13" hidden="1">'Attach 10'!$A$1:$E$28</definedName>
    <definedName name="Z_38B71235_CA41_4FBF_BAF3_A9CE85C800EF_.wvu.PrintArea" localSheetId="14" hidden="1">'Attach 11'!$A$1:$E$60</definedName>
    <definedName name="Z_38B71235_CA41_4FBF_BAF3_A9CE85C800EF_.wvu.PrintArea" localSheetId="15" hidden="1">'Attach 12'!$A$1:$E$35</definedName>
    <definedName name="Z_38B71235_CA41_4FBF_BAF3_A9CE85C800EF_.wvu.PrintArea" localSheetId="16" hidden="1">'Attach 13'!$A$1:$E$29</definedName>
    <definedName name="Z_38B71235_CA41_4FBF_BAF3_A9CE85C800EF_.wvu.PrintArea" localSheetId="17" hidden="1">'Attach 14'!$A$1:$E$29</definedName>
    <definedName name="Z_38B71235_CA41_4FBF_BAF3_A9CE85C800EF_.wvu.PrintArea" localSheetId="18" hidden="1">'Attach 14-IP'!$A$8:$I$221</definedName>
    <definedName name="Z_38B71235_CA41_4FBF_BAF3_A9CE85C800EF_.wvu.PrintArea" localSheetId="20" hidden="1">'Attach 16'!$A$1:$L$82</definedName>
    <definedName name="Z_38B71235_CA41_4FBF_BAF3_A9CE85C800EF_.wvu.PrintArea" localSheetId="21" hidden="1">'Attach 17'!$A$1:$E$29</definedName>
    <definedName name="Z_38B71235_CA41_4FBF_BAF3_A9CE85C800EF_.wvu.PrintArea" localSheetId="3" hidden="1">'Attach 3(JV)'!$A$1:$E$28</definedName>
    <definedName name="Z_38B71235_CA41_4FBF_BAF3_A9CE85C800EF_.wvu.PrintArea" localSheetId="4" hidden="1">'Attach 3(QR)'!$A$1:$E$28</definedName>
    <definedName name="Z_38B71235_CA41_4FBF_BAF3_A9CE85C800EF_.wvu.PrintArea" localSheetId="5" hidden="1">'Attach 4'!$A$1:$E$25</definedName>
    <definedName name="Z_38B71235_CA41_4FBF_BAF3_A9CE85C800EF_.wvu.PrintArea" localSheetId="6" hidden="1">'Attach 4 (A)'!$A$1:$E$31</definedName>
    <definedName name="Z_38B71235_CA41_4FBF_BAF3_A9CE85C800EF_.wvu.PrintArea" localSheetId="7" hidden="1">'Attach 4 (B)'!$A$1:$E$26</definedName>
    <definedName name="Z_38B71235_CA41_4FBF_BAF3_A9CE85C800EF_.wvu.PrintArea" localSheetId="8" hidden="1">'Attach 5'!$A$1:$E$71</definedName>
    <definedName name="Z_38B71235_CA41_4FBF_BAF3_A9CE85C800EF_.wvu.PrintArea" localSheetId="9" hidden="1">'Attach 6'!$A$1:$E$50</definedName>
    <definedName name="Z_38B71235_CA41_4FBF_BAF3_A9CE85C800EF_.wvu.PrintArea" localSheetId="10" hidden="1">'Attach 7'!$A$1:$E$28</definedName>
    <definedName name="Z_38B71235_CA41_4FBF_BAF3_A9CE85C800EF_.wvu.PrintArea" localSheetId="11" hidden="1">'Attach 8'!$A$1:$E$35</definedName>
    <definedName name="Z_38B71235_CA41_4FBF_BAF3_A9CE85C800EF_.wvu.PrintArea" localSheetId="12" hidden="1">'Attach 9'!$A$1:$E$30</definedName>
    <definedName name="Z_38B71235_CA41_4FBF_BAF3_A9CE85C800EF_.wvu.PrintArea" localSheetId="22" hidden="1">'Bid Form 1st Envelope'!$A$1:$F$96</definedName>
    <definedName name="Z_38B71235_CA41_4FBF_BAF3_A9CE85C800EF_.wvu.PrintArea" localSheetId="23" hidden="1">'e-Form'!$A$1:$N$51</definedName>
    <definedName name="Z_38B71235_CA41_4FBF_BAF3_A9CE85C800EF_.wvu.PrintArea" localSheetId="2" hidden="1">'Names of Bidder'!$B$1:$E$20</definedName>
    <definedName name="Z_38B71235_CA41_4FBF_BAF3_A9CE85C800EF_.wvu.PrintTitles" localSheetId="15" hidden="1">'Attach 12'!$18:$18</definedName>
    <definedName name="Z_38B71235_CA41_4FBF_BAF3_A9CE85C800EF_.wvu.PrintTitles" localSheetId="12" hidden="1">'Attach 9'!$18:$18</definedName>
    <definedName name="Z_38B71235_CA41_4FBF_BAF3_A9CE85C800EF_.wvu.Rows" localSheetId="15" hidden="1">'Attach 12'!$16:$16,'Attach 12'!$18:$30</definedName>
    <definedName name="Z_38B71235_CA41_4FBF_BAF3_A9CE85C800EF_.wvu.Rows" localSheetId="18" hidden="1">'Attach 14-IP'!$43:$45</definedName>
    <definedName name="Z_38B71235_CA41_4FBF_BAF3_A9CE85C800EF_.wvu.Rows" localSheetId="8" hidden="1">'Attach 5'!$23:$28</definedName>
    <definedName name="Z_38B71235_CA41_4FBF_BAF3_A9CE85C800EF_.wvu.Rows" localSheetId="11" hidden="1">'Attach 8'!$30:$35</definedName>
    <definedName name="Z_38B71235_CA41_4FBF_BAF3_A9CE85C800EF_.wvu.Rows" localSheetId="12" hidden="1">'Attach 9'!$19:$24</definedName>
    <definedName name="Z_38B71235_CA41_4FBF_BAF3_A9CE85C800EF_.wvu.Rows" localSheetId="22" hidden="1">'Bid Form 1st Envelope'!$23:$24</definedName>
    <definedName name="Z_66351D87_9E2B_4F19_8E10_C575C3FCB914_.wvu.Cols" localSheetId="15" hidden="1">'Attach 12'!$G:$H</definedName>
    <definedName name="Z_66351D87_9E2B_4F19_8E10_C575C3FCB914_.wvu.Cols" localSheetId="8" hidden="1">'Attach 5'!$H:$H</definedName>
    <definedName name="Z_66351D87_9E2B_4F19_8E10_C575C3FCB914_.wvu.Cols" localSheetId="9" hidden="1">'Attach 6'!$H:$H</definedName>
    <definedName name="Z_66351D87_9E2B_4F19_8E10_C575C3FCB914_.wvu.Cols" localSheetId="11" hidden="1">'Attach 8'!$I:$U</definedName>
    <definedName name="Z_66351D87_9E2B_4F19_8E10_C575C3FCB914_.wvu.Cols" localSheetId="2" hidden="1">'Names of Bidder'!$A:$A</definedName>
    <definedName name="Z_66351D87_9E2B_4F19_8E10_C575C3FCB914_.wvu.PrintArea" localSheetId="13" hidden="1">'Attach 10'!$A$1:$E$28</definedName>
    <definedName name="Z_66351D87_9E2B_4F19_8E10_C575C3FCB914_.wvu.PrintArea" localSheetId="14" hidden="1">'Attach 11'!$A$1:$E$60</definedName>
    <definedName name="Z_66351D87_9E2B_4F19_8E10_C575C3FCB914_.wvu.PrintArea" localSheetId="15" hidden="1">'Attach 12'!$A$1:$E$35</definedName>
    <definedName name="Z_66351D87_9E2B_4F19_8E10_C575C3FCB914_.wvu.PrintArea" localSheetId="16" hidden="1">'Attach 13'!$A$1:$E$29</definedName>
    <definedName name="Z_66351D87_9E2B_4F19_8E10_C575C3FCB914_.wvu.PrintArea" localSheetId="17" hidden="1">'Attach 14'!$A$1:$E$29</definedName>
    <definedName name="Z_66351D87_9E2B_4F19_8E10_C575C3FCB914_.wvu.PrintArea" localSheetId="18" hidden="1">'Attach 14-IP'!$A$8:$I$221</definedName>
    <definedName name="Z_66351D87_9E2B_4F19_8E10_C575C3FCB914_.wvu.PrintArea" localSheetId="20" hidden="1">'Attach 16'!$A$1:$L$82</definedName>
    <definedName name="Z_66351D87_9E2B_4F19_8E10_C575C3FCB914_.wvu.PrintArea" localSheetId="21" hidden="1">'Attach 17'!$A$1:$E$29</definedName>
    <definedName name="Z_66351D87_9E2B_4F19_8E10_C575C3FCB914_.wvu.PrintArea" localSheetId="3" hidden="1">'Attach 3(JV)'!$A$1:$E$28</definedName>
    <definedName name="Z_66351D87_9E2B_4F19_8E10_C575C3FCB914_.wvu.PrintArea" localSheetId="4" hidden="1">'Attach 3(QR)'!$A$1:$E$28</definedName>
    <definedName name="Z_66351D87_9E2B_4F19_8E10_C575C3FCB914_.wvu.PrintArea" localSheetId="5" hidden="1">'Attach 4'!$A$1:$E$25</definedName>
    <definedName name="Z_66351D87_9E2B_4F19_8E10_C575C3FCB914_.wvu.PrintArea" localSheetId="6" hidden="1">'Attach 4 (A)'!$A$1:$E$31</definedName>
    <definedName name="Z_66351D87_9E2B_4F19_8E10_C575C3FCB914_.wvu.PrintArea" localSheetId="7" hidden="1">'Attach 4 (B)'!$A$1:$E$26</definedName>
    <definedName name="Z_66351D87_9E2B_4F19_8E10_C575C3FCB914_.wvu.PrintArea" localSheetId="8" hidden="1">'Attach 5'!$A$1:$E$71</definedName>
    <definedName name="Z_66351D87_9E2B_4F19_8E10_C575C3FCB914_.wvu.PrintArea" localSheetId="9" hidden="1">'Attach 6'!$A$1:$E$50</definedName>
    <definedName name="Z_66351D87_9E2B_4F19_8E10_C575C3FCB914_.wvu.PrintArea" localSheetId="10" hidden="1">'Attach 7'!$A$1:$E$28</definedName>
    <definedName name="Z_66351D87_9E2B_4F19_8E10_C575C3FCB914_.wvu.PrintArea" localSheetId="11" hidden="1">'Attach 8'!$A$1:$E$35</definedName>
    <definedName name="Z_66351D87_9E2B_4F19_8E10_C575C3FCB914_.wvu.PrintArea" localSheetId="12" hidden="1">'Attach 9'!$A$1:$E$30</definedName>
    <definedName name="Z_66351D87_9E2B_4F19_8E10_C575C3FCB914_.wvu.PrintArea" localSheetId="22" hidden="1">'Bid Form 1st Envelope'!$A$1:$F$96</definedName>
    <definedName name="Z_66351D87_9E2B_4F19_8E10_C575C3FCB914_.wvu.PrintArea" localSheetId="23" hidden="1">'e-Form'!$A$1:$N$51</definedName>
    <definedName name="Z_66351D87_9E2B_4F19_8E10_C575C3FCB914_.wvu.PrintArea" localSheetId="2" hidden="1">'Names of Bidder'!$B$1:$E$20</definedName>
    <definedName name="Z_66351D87_9E2B_4F19_8E10_C575C3FCB914_.wvu.PrintTitles" localSheetId="15" hidden="1">'Attach 12'!$18:$18</definedName>
    <definedName name="Z_66351D87_9E2B_4F19_8E10_C575C3FCB914_.wvu.PrintTitles" localSheetId="12" hidden="1">'Attach 9'!$18:$18</definedName>
    <definedName name="Z_66351D87_9E2B_4F19_8E10_C575C3FCB914_.wvu.Rows" localSheetId="15" hidden="1">'Attach 12'!$16:$16,'Attach 12'!$18:$30</definedName>
    <definedName name="Z_66351D87_9E2B_4F19_8E10_C575C3FCB914_.wvu.Rows" localSheetId="18" hidden="1">'Attach 14-IP'!$43:$45</definedName>
    <definedName name="Z_66351D87_9E2B_4F19_8E10_C575C3FCB914_.wvu.Rows" localSheetId="8" hidden="1">'Attach 5'!$23:$28</definedName>
    <definedName name="Z_66351D87_9E2B_4F19_8E10_C575C3FCB914_.wvu.Rows" localSheetId="11" hidden="1">'Attach 8'!$30:$35</definedName>
    <definedName name="Z_66351D87_9E2B_4F19_8E10_C575C3FCB914_.wvu.Rows" localSheetId="12" hidden="1">'Attach 9'!$19:$24</definedName>
    <definedName name="Z_66351D87_9E2B_4F19_8E10_C575C3FCB914_.wvu.Rows" localSheetId="22" hidden="1">'Bid Form 1st Envelope'!$23:$24</definedName>
    <definedName name="Z_8E7B022F_1113_4BA2_B2BA_8EDBE02A2557_.wvu.PrintArea" localSheetId="13" hidden="1">'Attach 10'!$A$1:$E$28</definedName>
    <definedName name="Z_8E7B022F_1113_4BA2_B2BA_8EDBE02A2557_.wvu.PrintArea" localSheetId="14" hidden="1">'Attach 11'!$A$1:$E$60</definedName>
    <definedName name="Z_8E7B022F_1113_4BA2_B2BA_8EDBE02A2557_.wvu.PrintArea" localSheetId="15" hidden="1">'Attach 12'!$A$1:$E$35</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20" hidden="1">'Attach 16'!$A$1:$L$82</definedName>
    <definedName name="Z_8E7B022F_1113_4BA2_B2BA_8EDBE02A2557_.wvu.PrintArea" localSheetId="21" hidden="1">'Attach 17'!$A$1:$E$29</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(A)'!$A$1:$E$31</definedName>
    <definedName name="Z_8E7B022F_1113_4BA2_B2BA_8EDBE02A2557_.wvu.PrintArea" localSheetId="7" hidden="1">'Attach 4 (B)'!$A$1:$E$26</definedName>
    <definedName name="Z_8E7B022F_1113_4BA2_B2BA_8EDBE02A2557_.wvu.PrintArea" localSheetId="8" hidden="1">'Attach 5'!$A$1:$E$71</definedName>
    <definedName name="Z_8E7B022F_1113_4BA2_B2BA_8EDBE02A2557_.wvu.PrintArea" localSheetId="9" hidden="1">'Attach 6'!$A$1:$E$50</definedName>
    <definedName name="Z_8E7B022F_1113_4BA2_B2BA_8EDBE02A2557_.wvu.PrintArea" localSheetId="10" hidden="1">'Attach 7'!$A$1:$E$28</definedName>
    <definedName name="Z_8E7B022F_1113_4BA2_B2BA_8EDBE02A2557_.wvu.PrintArea" localSheetId="11" hidden="1">'Attach 8'!$A$1:$E$35</definedName>
    <definedName name="Z_8E7B022F_1113_4BA2_B2BA_8EDBE02A2557_.wvu.PrintArea" localSheetId="12" hidden="1">'Attach 9'!$A$1:$E$38</definedName>
    <definedName name="Z_8E7B022F_1113_4BA2_B2BA_8EDBE02A2557_.wvu.PrintArea" localSheetId="22" hidden="1">'Bid Form 1st Envelope'!$A$1:$F$96</definedName>
    <definedName name="Z_8E7B022F_1113_4BA2_B2BA_8EDBE02A2557_.wvu.PrintArea" localSheetId="23" hidden="1">'e-Form'!$A$1:$N$51</definedName>
    <definedName name="Z_8E7B022F_1113_4BA2_B2BA_8EDBE02A2557_.wvu.PrintTitles" localSheetId="15" hidden="1">'Attach 12'!$18:$18</definedName>
    <definedName name="Z_8E7B022F_1113_4BA2_B2BA_8EDBE02A2557_.wvu.PrintTitles" localSheetId="11" hidden="1">'Attach 8'!#REF!</definedName>
    <definedName name="Z_8E7B022F_1113_4BA2_B2BA_8EDBE02A2557_.wvu.PrintTitles" localSheetId="12" hidden="1">'Attach 9'!$18:$18</definedName>
    <definedName name="Z_A3F641DF_CF1D_48E3_AFDC_E52726A449CB_.wvu.PrintArea" localSheetId="13" hidden="1">'Attach 10'!$A$1:$E$29</definedName>
    <definedName name="Z_A3F641DF_CF1D_48E3_AFDC_E52726A449CB_.wvu.PrintArea" localSheetId="14" hidden="1">'Attach 11'!$A$1:$E$60</definedName>
    <definedName name="Z_A3F641DF_CF1D_48E3_AFDC_E52726A449CB_.wvu.PrintArea" localSheetId="15" hidden="1">'Attach 12'!$A$1:$E$35</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20" hidden="1">'Attach 16'!$A$1:$L$82</definedName>
    <definedName name="Z_A3F641DF_CF1D_48E3_AFDC_E52726A449CB_.wvu.PrintArea" localSheetId="21" hidden="1">'Attach 17'!$A$1:$E$29</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(A)'!$A$1:$E$31</definedName>
    <definedName name="Z_A3F641DF_CF1D_48E3_AFDC_E52726A449CB_.wvu.PrintArea" localSheetId="7" hidden="1">'Attach 4 (B)'!$A$1:$E$26</definedName>
    <definedName name="Z_A3F641DF_CF1D_48E3_AFDC_E52726A449CB_.wvu.PrintArea" localSheetId="8" hidden="1">'Attach 5'!$A$1:$E$32</definedName>
    <definedName name="Z_A3F641DF_CF1D_48E3_AFDC_E52726A449CB_.wvu.PrintArea" localSheetId="9" hidden="1">'Attach 6'!$A$1:$E$51</definedName>
    <definedName name="Z_A3F641DF_CF1D_48E3_AFDC_E52726A449CB_.wvu.PrintArea" localSheetId="10" hidden="1">'Attach 7'!$A$1:$E$28</definedName>
    <definedName name="Z_A3F641DF_CF1D_48E3_AFDC_E52726A449CB_.wvu.PrintArea" localSheetId="11" hidden="1">'Attach 8'!$A$1:$E$35</definedName>
    <definedName name="Z_A3F641DF_CF1D_48E3_AFDC_E52726A449CB_.wvu.PrintArea" localSheetId="12" hidden="1">'Attach 9'!$A$1:$E$38</definedName>
    <definedName name="Z_A3F641DF_CF1D_48E3_AFDC_E52726A449CB_.wvu.PrintArea" localSheetId="22" hidden="1">'Bid Form 1st Envelope'!$A$1:$F$96</definedName>
    <definedName name="Z_A3F641DF_CF1D_48E3_AFDC_E52726A449CB_.wvu.PrintTitles" localSheetId="15" hidden="1">'Attach 12'!$18:$18</definedName>
    <definedName name="Z_A3F641DF_CF1D_48E3_AFDC_E52726A449CB_.wvu.PrintTitles" localSheetId="11" hidden="1">'Attach 8'!#REF!</definedName>
    <definedName name="Z_A3F641DF_CF1D_48E3_AFDC_E52726A449CB_.wvu.PrintTitles" localSheetId="12" hidden="1">'Attach 9'!$18:$18</definedName>
    <definedName name="Z_C370F0F5_804B_45A0_89F0_31DAAD7CA011_.wvu.Cols" localSheetId="15" hidden="1">'Attach 12'!$G:$H</definedName>
    <definedName name="Z_C370F0F5_804B_45A0_89F0_31DAAD7CA011_.wvu.Cols" localSheetId="8" hidden="1">'Attach 5'!$H:$H</definedName>
    <definedName name="Z_C370F0F5_804B_45A0_89F0_31DAAD7CA011_.wvu.Cols" localSheetId="9" hidden="1">'Attach 6'!$H:$H</definedName>
    <definedName name="Z_C370F0F5_804B_45A0_89F0_31DAAD7CA011_.wvu.Cols" localSheetId="11" hidden="1">'Attach 8'!$I:$U</definedName>
    <definedName name="Z_C370F0F5_804B_45A0_89F0_31DAAD7CA011_.wvu.Cols" localSheetId="2" hidden="1">'Names of Bidder'!$A:$A</definedName>
    <definedName name="Z_C370F0F5_804B_45A0_89F0_31DAAD7CA011_.wvu.PrintArea" localSheetId="13" hidden="1">'Attach 10'!$A$1:$E$28</definedName>
    <definedName name="Z_C370F0F5_804B_45A0_89F0_31DAAD7CA011_.wvu.PrintArea" localSheetId="14" hidden="1">'Attach 11'!$A$1:$E$60</definedName>
    <definedName name="Z_C370F0F5_804B_45A0_89F0_31DAAD7CA011_.wvu.PrintArea" localSheetId="15" hidden="1">'Attach 12'!$A$1:$E$35</definedName>
    <definedName name="Z_C370F0F5_804B_45A0_89F0_31DAAD7CA011_.wvu.PrintArea" localSheetId="16" hidden="1">'Attach 13'!$A$1:$E$29</definedName>
    <definedName name="Z_C370F0F5_804B_45A0_89F0_31DAAD7CA011_.wvu.PrintArea" localSheetId="17" hidden="1">'Attach 14'!$A$1:$E$29</definedName>
    <definedName name="Z_C370F0F5_804B_45A0_89F0_31DAAD7CA011_.wvu.PrintArea" localSheetId="18" hidden="1">'Attach 14-IP'!$A$8:$I$221</definedName>
    <definedName name="Z_C370F0F5_804B_45A0_89F0_31DAAD7CA011_.wvu.PrintArea" localSheetId="20" hidden="1">'Attach 16'!$A$1:$L$82</definedName>
    <definedName name="Z_C370F0F5_804B_45A0_89F0_31DAAD7CA011_.wvu.PrintArea" localSheetId="21" hidden="1">'Attach 17'!$A$1:$E$29</definedName>
    <definedName name="Z_C370F0F5_804B_45A0_89F0_31DAAD7CA011_.wvu.PrintArea" localSheetId="3" hidden="1">'Attach 3(JV)'!$A$1:$E$28</definedName>
    <definedName name="Z_C370F0F5_804B_45A0_89F0_31DAAD7CA011_.wvu.PrintArea" localSheetId="4" hidden="1">'Attach 3(QR)'!$A$1:$E$28</definedName>
    <definedName name="Z_C370F0F5_804B_45A0_89F0_31DAAD7CA011_.wvu.PrintArea" localSheetId="5" hidden="1">'Attach 4'!$A$1:$E$25</definedName>
    <definedName name="Z_C370F0F5_804B_45A0_89F0_31DAAD7CA011_.wvu.PrintArea" localSheetId="6" hidden="1">'Attach 4 (A)'!$A$1:$E$31</definedName>
    <definedName name="Z_C370F0F5_804B_45A0_89F0_31DAAD7CA011_.wvu.PrintArea" localSheetId="7" hidden="1">'Attach 4 (B)'!$A$1:$E$26</definedName>
    <definedName name="Z_C370F0F5_804B_45A0_89F0_31DAAD7CA011_.wvu.PrintArea" localSheetId="8" hidden="1">'Attach 5'!$A$1:$E$71</definedName>
    <definedName name="Z_C370F0F5_804B_45A0_89F0_31DAAD7CA011_.wvu.PrintArea" localSheetId="9" hidden="1">'Attach 6'!$A$1:$E$50</definedName>
    <definedName name="Z_C370F0F5_804B_45A0_89F0_31DAAD7CA011_.wvu.PrintArea" localSheetId="10" hidden="1">'Attach 7'!$A$1:$E$28</definedName>
    <definedName name="Z_C370F0F5_804B_45A0_89F0_31DAAD7CA011_.wvu.PrintArea" localSheetId="11" hidden="1">'Attach 8'!$A$1:$E$35</definedName>
    <definedName name="Z_C370F0F5_804B_45A0_89F0_31DAAD7CA011_.wvu.PrintArea" localSheetId="12" hidden="1">'Attach 9'!$A$1:$E$30</definedName>
    <definedName name="Z_C370F0F5_804B_45A0_89F0_31DAAD7CA011_.wvu.PrintArea" localSheetId="22" hidden="1">'Bid Form 1st Envelope'!$A$1:$F$96</definedName>
    <definedName name="Z_C370F0F5_804B_45A0_89F0_31DAAD7CA011_.wvu.PrintArea" localSheetId="23" hidden="1">'e-Form'!$A$1:$N$51</definedName>
    <definedName name="Z_C370F0F5_804B_45A0_89F0_31DAAD7CA011_.wvu.PrintArea" localSheetId="2" hidden="1">'Names of Bidder'!$B$1:$E$20</definedName>
    <definedName name="Z_C370F0F5_804B_45A0_89F0_31DAAD7CA011_.wvu.PrintTitles" localSheetId="15" hidden="1">'Attach 12'!$18:$18</definedName>
    <definedName name="Z_C370F0F5_804B_45A0_89F0_31DAAD7CA011_.wvu.PrintTitles" localSheetId="12" hidden="1">'Attach 9'!$18:$18</definedName>
    <definedName name="Z_C370F0F5_804B_45A0_89F0_31DAAD7CA011_.wvu.Rows" localSheetId="18" hidden="1">'Attach 14-IP'!$43:$45</definedName>
    <definedName name="Z_C370F0F5_804B_45A0_89F0_31DAAD7CA011_.wvu.Rows" localSheetId="8" hidden="1">'Attach 5'!$23:$28</definedName>
    <definedName name="Z_C370F0F5_804B_45A0_89F0_31DAAD7CA011_.wvu.Rows" localSheetId="11" hidden="1">'Attach 8'!$30:$35</definedName>
    <definedName name="Z_C370F0F5_804B_45A0_89F0_31DAAD7CA011_.wvu.Rows" localSheetId="22" hidden="1">'Bid Form 1st Envelope'!$23:$24</definedName>
    <definedName name="Z_CD4CA1A8_824A_452F_BDBA_32A47C1B3013_.wvu.Cols" localSheetId="15" hidden="1">'Attach 12'!$G:$H</definedName>
    <definedName name="Z_CD4CA1A8_824A_452F_BDBA_32A47C1B3013_.wvu.Cols" localSheetId="8" hidden="1">'Attach 5'!$H:$H</definedName>
    <definedName name="Z_CD4CA1A8_824A_452F_BDBA_32A47C1B3013_.wvu.Cols" localSheetId="9" hidden="1">'Attach 6'!$H:$H</definedName>
    <definedName name="Z_CD4CA1A8_824A_452F_BDBA_32A47C1B3013_.wvu.Cols" localSheetId="11" hidden="1">'Attach 8'!$I:$U</definedName>
    <definedName name="Z_CD4CA1A8_824A_452F_BDBA_32A47C1B3013_.wvu.Cols" localSheetId="2" hidden="1">'Names of Bidder'!$A:$A</definedName>
    <definedName name="Z_CD4CA1A8_824A_452F_BDBA_32A47C1B3013_.wvu.PrintArea" localSheetId="13" hidden="1">'Attach 10'!$A$1:$E$28</definedName>
    <definedName name="Z_CD4CA1A8_824A_452F_BDBA_32A47C1B3013_.wvu.PrintArea" localSheetId="14" hidden="1">'Attach 11'!$A$1:$E$60</definedName>
    <definedName name="Z_CD4CA1A8_824A_452F_BDBA_32A47C1B3013_.wvu.PrintArea" localSheetId="15" hidden="1">'Attach 12'!$A$1:$E$35</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8" hidden="1">'Attach 14-IP'!$A$8:$I$221</definedName>
    <definedName name="Z_CD4CA1A8_824A_452F_BDBA_32A47C1B3013_.wvu.PrintArea" localSheetId="20" hidden="1">'Attach 16'!$A$1:$L$82</definedName>
    <definedName name="Z_CD4CA1A8_824A_452F_BDBA_32A47C1B3013_.wvu.PrintArea" localSheetId="21" hidden="1">'Attach 17'!$A$1:$E$29</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(A)'!$A$1:$E$31</definedName>
    <definedName name="Z_CD4CA1A8_824A_452F_BDBA_32A47C1B3013_.wvu.PrintArea" localSheetId="7" hidden="1">'Attach 4 (B)'!$A$1:$E$26</definedName>
    <definedName name="Z_CD4CA1A8_824A_452F_BDBA_32A47C1B3013_.wvu.PrintArea" localSheetId="8" hidden="1">'Attach 5'!$A$1:$E$71</definedName>
    <definedName name="Z_CD4CA1A8_824A_452F_BDBA_32A47C1B3013_.wvu.PrintArea" localSheetId="9" hidden="1">'Attach 6'!$A$1:$E$50</definedName>
    <definedName name="Z_CD4CA1A8_824A_452F_BDBA_32A47C1B3013_.wvu.PrintArea" localSheetId="10" hidden="1">'Attach 7'!$A$1:$E$28</definedName>
    <definedName name="Z_CD4CA1A8_824A_452F_BDBA_32A47C1B3013_.wvu.PrintArea" localSheetId="11" hidden="1">'Attach 8'!$A$1:$E$35</definedName>
    <definedName name="Z_CD4CA1A8_824A_452F_BDBA_32A47C1B3013_.wvu.PrintArea" localSheetId="12" hidden="1">'Attach 9'!$A$1:$E$30</definedName>
    <definedName name="Z_CD4CA1A8_824A_452F_BDBA_32A47C1B3013_.wvu.PrintArea" localSheetId="22" hidden="1">'Bid Form 1st Envelope'!$A$1:$F$96</definedName>
    <definedName name="Z_CD4CA1A8_824A_452F_BDBA_32A47C1B3013_.wvu.PrintArea" localSheetId="23" hidden="1">'e-Form'!$A$1:$N$51</definedName>
    <definedName name="Z_CD4CA1A8_824A_452F_BDBA_32A47C1B3013_.wvu.PrintArea" localSheetId="2" hidden="1">'Names of Bidder'!$B$1:$E$20</definedName>
    <definedName name="Z_CD4CA1A8_824A_452F_BDBA_32A47C1B3013_.wvu.PrintTitles" localSheetId="15" hidden="1">'Attach 12'!$18:$18</definedName>
    <definedName name="Z_CD4CA1A8_824A_452F_BDBA_32A47C1B3013_.wvu.PrintTitles" localSheetId="12" hidden="1">'Attach 9'!$18:$18</definedName>
    <definedName name="Z_CD4CA1A8_824A_452F_BDBA_32A47C1B3013_.wvu.Rows" localSheetId="18" hidden="1">'Attach 14-IP'!$43:$45</definedName>
    <definedName name="Z_CD4CA1A8_824A_452F_BDBA_32A47C1B3013_.wvu.Rows" localSheetId="8" hidden="1">'Attach 5'!$23:$28</definedName>
    <definedName name="Z_CD4CA1A8_824A_452F_BDBA_32A47C1B3013_.wvu.Rows" localSheetId="11" hidden="1">'Attach 8'!$30:$35</definedName>
    <definedName name="Z_CD4CA1A8_824A_452F_BDBA_32A47C1B3013_.wvu.Rows" localSheetId="22" hidden="1">'Bid Form 1st Envelope'!$23:$24</definedName>
    <definedName name="Z_ECEBABD0_566A_41C4_AA9A_38EA30EFEDA8_.wvu.PrintArea" localSheetId="13" hidden="1">'Attach 10'!$A$1:$E$28</definedName>
    <definedName name="Z_ECEBABD0_566A_41C4_AA9A_38EA30EFEDA8_.wvu.PrintArea" localSheetId="14" hidden="1">'Attach 11'!$A$1:$E$60</definedName>
    <definedName name="Z_ECEBABD0_566A_41C4_AA9A_38EA30EFEDA8_.wvu.PrintArea" localSheetId="15" hidden="1">'Attach 12'!$A$1:$E$35</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20" hidden="1">'Attach 16'!$A$1:$L$82</definedName>
    <definedName name="Z_ECEBABD0_566A_41C4_AA9A_38EA30EFEDA8_.wvu.PrintArea" localSheetId="21" hidden="1">'Attach 17'!$A$1:$E$29</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(A)'!$A$1:$E$31</definedName>
    <definedName name="Z_ECEBABD0_566A_41C4_AA9A_38EA30EFEDA8_.wvu.PrintArea" localSheetId="7" hidden="1">'Attach 4 (B)'!$A$1:$E$26</definedName>
    <definedName name="Z_ECEBABD0_566A_41C4_AA9A_38EA30EFEDA8_.wvu.PrintArea" localSheetId="8" hidden="1">'Attach 5'!$A$1:$E$72</definedName>
    <definedName name="Z_ECEBABD0_566A_41C4_AA9A_38EA30EFEDA8_.wvu.PrintArea" localSheetId="9" hidden="1">'Attach 6'!$A$1:$E$51</definedName>
    <definedName name="Z_ECEBABD0_566A_41C4_AA9A_38EA30EFEDA8_.wvu.PrintArea" localSheetId="10" hidden="1">'Attach 7'!$A$1:$E$28</definedName>
    <definedName name="Z_ECEBABD0_566A_41C4_AA9A_38EA30EFEDA8_.wvu.PrintArea" localSheetId="11" hidden="1">'Attach 8'!$A$1:$E$35</definedName>
    <definedName name="Z_ECEBABD0_566A_41C4_AA9A_38EA30EFEDA8_.wvu.PrintArea" localSheetId="12" hidden="1">'Attach 9'!$A$1:$E$38</definedName>
    <definedName name="Z_ECEBABD0_566A_41C4_AA9A_38EA30EFEDA8_.wvu.PrintArea" localSheetId="22" hidden="1">'Bid Form 1st Envelope'!$A$1:$F$96</definedName>
    <definedName name="Z_ECEBABD0_566A_41C4_AA9A_38EA30EFEDA8_.wvu.PrintArea" localSheetId="23" hidden="1">'e-Form'!$A$1:$N$51</definedName>
    <definedName name="Z_ECEBABD0_566A_41C4_AA9A_38EA30EFEDA8_.wvu.PrintTitles" localSheetId="15" hidden="1">'Attach 12'!$18:$18</definedName>
    <definedName name="Z_ECEBABD0_566A_41C4_AA9A_38EA30EFEDA8_.wvu.PrintTitles" localSheetId="11" hidden="1">'Attach 8'!#REF!</definedName>
    <definedName name="Z_ECEBABD0_566A_41C4_AA9A_38EA30EFEDA8_.wvu.PrintTitles" localSheetId="12" hidden="1">'Attach 9'!$18:$18</definedName>
    <definedName name="Z_F166A89A_6F45_40A4_B4F6_A17C13858D87_.wvu.Cols" localSheetId="15" hidden="1">'Attach 12'!$G:$H</definedName>
    <definedName name="Z_F166A89A_6F45_40A4_B4F6_A17C13858D87_.wvu.Cols" localSheetId="8" hidden="1">'Attach 5'!$H:$H</definedName>
    <definedName name="Z_F166A89A_6F45_40A4_B4F6_A17C13858D87_.wvu.Cols" localSheetId="9" hidden="1">'Attach 6'!$H:$H</definedName>
    <definedName name="Z_F166A89A_6F45_40A4_B4F6_A17C13858D87_.wvu.Cols" localSheetId="11" hidden="1">'Attach 8'!$I:$U</definedName>
    <definedName name="Z_F166A89A_6F45_40A4_B4F6_A17C13858D87_.wvu.Cols" localSheetId="2" hidden="1">'Names of Bidder'!$A:$A</definedName>
    <definedName name="Z_F166A89A_6F45_40A4_B4F6_A17C13858D87_.wvu.PrintArea" localSheetId="13" hidden="1">'Attach 10'!$A$1:$E$28</definedName>
    <definedName name="Z_F166A89A_6F45_40A4_B4F6_A17C13858D87_.wvu.PrintArea" localSheetId="14" hidden="1">'Attach 11'!$A$1:$E$60</definedName>
    <definedName name="Z_F166A89A_6F45_40A4_B4F6_A17C13858D87_.wvu.PrintArea" localSheetId="15" hidden="1">'Attach 12'!$A$1:$E$35</definedName>
    <definedName name="Z_F166A89A_6F45_40A4_B4F6_A17C13858D87_.wvu.PrintArea" localSheetId="16" hidden="1">'Attach 13'!$A$1:$E$29</definedName>
    <definedName name="Z_F166A89A_6F45_40A4_B4F6_A17C13858D87_.wvu.PrintArea" localSheetId="17" hidden="1">'Attach 14'!$A$1:$E$29</definedName>
    <definedName name="Z_F166A89A_6F45_40A4_B4F6_A17C13858D87_.wvu.PrintArea" localSheetId="18" hidden="1">'Attach 14-IP'!$A$8:$I$221</definedName>
    <definedName name="Z_F166A89A_6F45_40A4_B4F6_A17C13858D87_.wvu.PrintArea" localSheetId="20" hidden="1">'Attach 16'!$A$1:$L$82</definedName>
    <definedName name="Z_F166A89A_6F45_40A4_B4F6_A17C13858D87_.wvu.PrintArea" localSheetId="21" hidden="1">'Attach 17'!$A$1:$E$29</definedName>
    <definedName name="Z_F166A89A_6F45_40A4_B4F6_A17C13858D87_.wvu.PrintArea" localSheetId="3" hidden="1">'Attach 3(JV)'!$A$1:$E$28</definedName>
    <definedName name="Z_F166A89A_6F45_40A4_B4F6_A17C13858D87_.wvu.PrintArea" localSheetId="4" hidden="1">'Attach 3(QR)'!$A$1:$E$28</definedName>
    <definedName name="Z_F166A89A_6F45_40A4_B4F6_A17C13858D87_.wvu.PrintArea" localSheetId="5" hidden="1">'Attach 4'!$A$1:$E$25</definedName>
    <definedName name="Z_F166A89A_6F45_40A4_B4F6_A17C13858D87_.wvu.PrintArea" localSheetId="6" hidden="1">'Attach 4 (A)'!$A$1:$E$31</definedName>
    <definedName name="Z_F166A89A_6F45_40A4_B4F6_A17C13858D87_.wvu.PrintArea" localSheetId="7" hidden="1">'Attach 4 (B)'!$A$1:$E$26</definedName>
    <definedName name="Z_F166A89A_6F45_40A4_B4F6_A17C13858D87_.wvu.PrintArea" localSheetId="8" hidden="1">'Attach 5'!$A$1:$E$71</definedName>
    <definedName name="Z_F166A89A_6F45_40A4_B4F6_A17C13858D87_.wvu.PrintArea" localSheetId="9" hidden="1">'Attach 6'!$A$1:$E$50</definedName>
    <definedName name="Z_F166A89A_6F45_40A4_B4F6_A17C13858D87_.wvu.PrintArea" localSheetId="10" hidden="1">'Attach 7'!$A$1:$E$28</definedName>
    <definedName name="Z_F166A89A_6F45_40A4_B4F6_A17C13858D87_.wvu.PrintArea" localSheetId="11" hidden="1">'Attach 8'!$A$1:$E$35</definedName>
    <definedName name="Z_F166A89A_6F45_40A4_B4F6_A17C13858D87_.wvu.PrintArea" localSheetId="12" hidden="1">'Attach 9'!$A$1:$E$30</definedName>
    <definedName name="Z_F166A89A_6F45_40A4_B4F6_A17C13858D87_.wvu.PrintArea" localSheetId="22" hidden="1">'Bid Form 1st Envelope'!$A$1:$F$96</definedName>
    <definedName name="Z_F166A89A_6F45_40A4_B4F6_A17C13858D87_.wvu.PrintArea" localSheetId="23" hidden="1">'e-Form'!$A$1:$N$51</definedName>
    <definedName name="Z_F166A89A_6F45_40A4_B4F6_A17C13858D87_.wvu.PrintArea" localSheetId="2" hidden="1">'Names of Bidder'!$B$1:$E$20</definedName>
    <definedName name="Z_F166A89A_6F45_40A4_B4F6_A17C13858D87_.wvu.PrintTitles" localSheetId="15" hidden="1">'Attach 12'!$18:$18</definedName>
    <definedName name="Z_F166A89A_6F45_40A4_B4F6_A17C13858D87_.wvu.PrintTitles" localSheetId="12" hidden="1">'Attach 9'!$18:$18</definedName>
    <definedName name="Z_F166A89A_6F45_40A4_B4F6_A17C13858D87_.wvu.Rows" localSheetId="15" hidden="1">'Attach 12'!$16:$16,'Attach 12'!$18:$30</definedName>
    <definedName name="Z_F166A89A_6F45_40A4_B4F6_A17C13858D87_.wvu.Rows" localSheetId="18" hidden="1">'Attach 14-IP'!$43:$45</definedName>
    <definedName name="Z_F166A89A_6F45_40A4_B4F6_A17C13858D87_.wvu.Rows" localSheetId="8" hidden="1">'Attach 5'!$23:$28</definedName>
    <definedName name="Z_F166A89A_6F45_40A4_B4F6_A17C13858D87_.wvu.Rows" localSheetId="11" hidden="1">'Attach 8'!$30:$35</definedName>
    <definedName name="Z_F166A89A_6F45_40A4_B4F6_A17C13858D87_.wvu.Rows" localSheetId="12" hidden="1">'Attach 9'!$19:$24</definedName>
    <definedName name="Z_F166A89A_6F45_40A4_B4F6_A17C13858D87_.wvu.Rows" localSheetId="22" hidden="1">'Bid Form 1st Envelope'!$23:$24</definedName>
    <definedName name="Z_F19E2143_09CF_4E58_9800_8A0BE36E1D65_.wvu.Cols" localSheetId="15" hidden="1">'Attach 12'!$G:$H</definedName>
    <definedName name="Z_F19E2143_09CF_4E58_9800_8A0BE36E1D65_.wvu.Cols" localSheetId="8" hidden="1">'Attach 5'!$H:$H</definedName>
    <definedName name="Z_F19E2143_09CF_4E58_9800_8A0BE36E1D65_.wvu.Cols" localSheetId="9" hidden="1">'Attach 6'!$H:$H</definedName>
    <definedName name="Z_F19E2143_09CF_4E58_9800_8A0BE36E1D65_.wvu.Cols" localSheetId="11" hidden="1">'Attach 8'!$I:$U</definedName>
    <definedName name="Z_F19E2143_09CF_4E58_9800_8A0BE36E1D65_.wvu.Cols" localSheetId="1" hidden="1">Cover!$F:$F</definedName>
    <definedName name="Z_F19E2143_09CF_4E58_9800_8A0BE36E1D65_.wvu.Cols" localSheetId="2" hidden="1">'Names of Bidder'!$A:$A</definedName>
    <definedName name="Z_F19E2143_09CF_4E58_9800_8A0BE36E1D65_.wvu.PrintArea" localSheetId="13" hidden="1">'Attach 10'!$A$1:$E$28</definedName>
    <definedName name="Z_F19E2143_09CF_4E58_9800_8A0BE36E1D65_.wvu.PrintArea" localSheetId="14" hidden="1">'Attach 11'!$A$1:$E$60</definedName>
    <definedName name="Z_F19E2143_09CF_4E58_9800_8A0BE36E1D65_.wvu.PrintArea" localSheetId="15" hidden="1">'Attach 12'!$A$1:$E$35</definedName>
    <definedName name="Z_F19E2143_09CF_4E58_9800_8A0BE36E1D65_.wvu.PrintArea" localSheetId="16" hidden="1">'Attach 13'!$A$1:$E$29</definedName>
    <definedName name="Z_F19E2143_09CF_4E58_9800_8A0BE36E1D65_.wvu.PrintArea" localSheetId="17" hidden="1">'Attach 14'!$A$1:$E$29</definedName>
    <definedName name="Z_F19E2143_09CF_4E58_9800_8A0BE36E1D65_.wvu.PrintArea" localSheetId="18" hidden="1">'Attach 14-IP'!$A$8:$I$221</definedName>
    <definedName name="Z_F19E2143_09CF_4E58_9800_8A0BE36E1D65_.wvu.PrintArea" localSheetId="20" hidden="1">'Attach 16'!$A$1:$L$82</definedName>
    <definedName name="Z_F19E2143_09CF_4E58_9800_8A0BE36E1D65_.wvu.PrintArea" localSheetId="21" hidden="1">'Attach 17'!$A$1:$E$29</definedName>
    <definedName name="Z_F19E2143_09CF_4E58_9800_8A0BE36E1D65_.wvu.PrintArea" localSheetId="3" hidden="1">'Attach 3(JV)'!$A$1:$E$28</definedName>
    <definedName name="Z_F19E2143_09CF_4E58_9800_8A0BE36E1D65_.wvu.PrintArea" localSheetId="4" hidden="1">'Attach 3(QR)'!$A$1:$E$28</definedName>
    <definedName name="Z_F19E2143_09CF_4E58_9800_8A0BE36E1D65_.wvu.PrintArea" localSheetId="5" hidden="1">'Attach 4'!$A$1:$E$25</definedName>
    <definedName name="Z_F19E2143_09CF_4E58_9800_8A0BE36E1D65_.wvu.PrintArea" localSheetId="6" hidden="1">'Attach 4 (A)'!$A$1:$E$31</definedName>
    <definedName name="Z_F19E2143_09CF_4E58_9800_8A0BE36E1D65_.wvu.PrintArea" localSheetId="7" hidden="1">'Attach 4 (B)'!$A$1:$E$26</definedName>
    <definedName name="Z_F19E2143_09CF_4E58_9800_8A0BE36E1D65_.wvu.PrintArea" localSheetId="8" hidden="1">'Attach 5'!$A$1:$E$71</definedName>
    <definedName name="Z_F19E2143_09CF_4E58_9800_8A0BE36E1D65_.wvu.PrintArea" localSheetId="9" hidden="1">'Attach 6'!$A$1:$E$50</definedName>
    <definedName name="Z_F19E2143_09CF_4E58_9800_8A0BE36E1D65_.wvu.PrintArea" localSheetId="10" hidden="1">'Attach 7'!$A$1:$E$28</definedName>
    <definedName name="Z_F19E2143_09CF_4E58_9800_8A0BE36E1D65_.wvu.PrintArea" localSheetId="11" hidden="1">'Attach 8'!$A$1:$E$35</definedName>
    <definedName name="Z_F19E2143_09CF_4E58_9800_8A0BE36E1D65_.wvu.PrintArea" localSheetId="12" hidden="1">'Attach 9'!$A$1:$E$30</definedName>
    <definedName name="Z_F19E2143_09CF_4E58_9800_8A0BE36E1D65_.wvu.PrintArea" localSheetId="22" hidden="1">'Bid Form 1st Envelope'!$A$1:$F$96</definedName>
    <definedName name="Z_F19E2143_09CF_4E58_9800_8A0BE36E1D65_.wvu.PrintArea" localSheetId="23" hidden="1">'e-Form'!$A$1:$N$51</definedName>
    <definedName name="Z_F19E2143_09CF_4E58_9800_8A0BE36E1D65_.wvu.PrintArea" localSheetId="2" hidden="1">'Names of Bidder'!$B$1:$E$20</definedName>
    <definedName name="Z_F19E2143_09CF_4E58_9800_8A0BE36E1D65_.wvu.PrintTitles" localSheetId="15" hidden="1">'Attach 12'!$18:$18</definedName>
    <definedName name="Z_F19E2143_09CF_4E58_9800_8A0BE36E1D65_.wvu.PrintTitles" localSheetId="12" hidden="1">'Attach 9'!$18:$18</definedName>
    <definedName name="Z_F19E2143_09CF_4E58_9800_8A0BE36E1D65_.wvu.Rows" localSheetId="15" hidden="1">'Attach 12'!$16:$16,'Attach 12'!$18:$30</definedName>
    <definedName name="Z_F19E2143_09CF_4E58_9800_8A0BE36E1D65_.wvu.Rows" localSheetId="18" hidden="1">'Attach 14-IP'!$43:$45</definedName>
    <definedName name="Z_F19E2143_09CF_4E58_9800_8A0BE36E1D65_.wvu.Rows" localSheetId="8" hidden="1">'Attach 5'!$23:$28</definedName>
    <definedName name="Z_F19E2143_09CF_4E58_9800_8A0BE36E1D65_.wvu.Rows" localSheetId="11" hidden="1">'Attach 8'!$30:$35</definedName>
    <definedName name="Z_F19E2143_09CF_4E58_9800_8A0BE36E1D65_.wvu.Rows" localSheetId="12" hidden="1">'Attach 9'!$19:$24</definedName>
    <definedName name="Z_F19E2143_09CF_4E58_9800_8A0BE36E1D65_.wvu.Rows" localSheetId="22" hidden="1">'Bid Form 1st Envelope'!$23:$24</definedName>
  </definedNames>
  <calcPr calcId="191029"/>
  <customWorkbookViews>
    <customWorkbookView name="MANOJ KUMAR - Personal View" guid="{F19E2143-09CF-4E58-9800-8A0BE36E1D65}" mergeInterval="0" personalView="1" maximized="1" xWindow="1" yWindow="1" windowWidth="1362" windowHeight="538" tabRatio="779" activeSheetId="2"/>
    <customWorkbookView name="MANOJ - Personal View" guid="{38B71235-CA41-4FBF-BAF3-A9CE85C800EF}" mergeInterval="0" personalView="1" maximized="1" xWindow="1" yWindow="1" windowWidth="1152" windowHeight="643" tabRatio="779" activeSheetId="23"/>
    <customWorkbookView name="00948 - Personal View" guid="{F166A89A-6F45-40A4-B4F6-A17C13858D87}" mergeInterval="0" personalView="1" maximized="1" xWindow="1" yWindow="1" windowWidth="1280" windowHeight="794" tabRatio="779" activeSheetId="2" showComments="commIndAndComment"/>
    <customWorkbookView name="01209 - Personal View" guid="{237D8718-39ED-4FFE-B3B2-D1192F8D2E87}" mergeInterval="0" personalView="1" maximized="1" xWindow="1" yWindow="1" windowWidth="1366" windowHeight="538" tabRatio="779" activeSheetId="2"/>
    <customWorkbookView name="admin - Personal View" guid="{66351D87-9E2B-4F19-8E10-C575C3FCB914}" mergeInterval="0" personalView="1" maximized="1" windowWidth="1020" windowHeight="553" tabRatio="779" activeSheetId="2"/>
    <customWorkbookView name="00398 - Personal View" guid="{CD4CA1A8-824A-452F-BDBA-32A47C1B3013}"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487 - Personal View" guid="{C370F0F5-804B-45A0-89F0-31DAAD7CA011}" mergeInterval="0" personalView="1" maximized="1" windowWidth="1362" windowHeight="543" tabRatio="779" activeSheetId="23"/>
    <customWorkbookView name="60003593 - Personal View" guid="{114AF33D-6C62-4A58-AD50-6A9BFF9AE3AA}" mergeInterval="0" personalView="1" maximized="1" xWindow="1" yWindow="1" windowWidth="1366" windowHeight="538" tabRatio="779"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2" l="1"/>
  <c r="B13" i="26" l="1"/>
  <c r="B12" i="26"/>
  <c r="B11" i="26"/>
  <c r="B10" i="26"/>
  <c r="A3" i="26"/>
  <c r="C1" i="26"/>
  <c r="L1" i="26"/>
  <c r="A1" i="25"/>
  <c r="A8" i="25" s="1"/>
  <c r="B8" i="25" s="1"/>
  <c r="D8" i="25" s="1"/>
  <c r="F26" i="24"/>
  <c r="A30" i="24"/>
  <c r="G31" i="24"/>
  <c r="M37" i="24"/>
  <c r="M39" i="24"/>
  <c r="J43" i="24"/>
  <c r="K43" i="24"/>
  <c r="A8" i="23"/>
  <c r="A9" i="23"/>
  <c r="A10" i="23"/>
  <c r="A11" i="23"/>
  <c r="A12" i="23"/>
  <c r="A13" i="23"/>
  <c r="B17" i="23"/>
  <c r="B20" i="23"/>
  <c r="AD20" i="23"/>
  <c r="B21" i="23"/>
  <c r="G21" i="23"/>
  <c r="AD21" i="23"/>
  <c r="B22" i="23"/>
  <c r="H23" i="23"/>
  <c r="G24" i="23"/>
  <c r="B25" i="23"/>
  <c r="B26" i="23"/>
  <c r="B27" i="23"/>
  <c r="B28" i="23"/>
  <c r="B29" i="23"/>
  <c r="B30" i="23"/>
  <c r="B31" i="23"/>
  <c r="B32" i="23"/>
  <c r="B33" i="23"/>
  <c r="B34" i="23"/>
  <c r="B35" i="23"/>
  <c r="B36" i="23"/>
  <c r="B37" i="23"/>
  <c r="B38" i="23"/>
  <c r="A96" i="23"/>
  <c r="E7" i="22"/>
  <c r="E8" i="22"/>
  <c r="E9" i="22"/>
  <c r="E10" i="22"/>
  <c r="E11" i="22"/>
  <c r="E12" i="22"/>
  <c r="G7" i="21"/>
  <c r="G8" i="21"/>
  <c r="G9" i="21"/>
  <c r="G10" i="21"/>
  <c r="G11" i="21"/>
  <c r="G12" i="21"/>
  <c r="E7" i="18"/>
  <c r="E8" i="18"/>
  <c r="E9" i="18"/>
  <c r="E10" i="18"/>
  <c r="E11" i="18"/>
  <c r="E12" i="18"/>
  <c r="E7" i="17"/>
  <c r="E8" i="17"/>
  <c r="E9" i="17"/>
  <c r="E10" i="17"/>
  <c r="E11" i="17"/>
  <c r="E12" i="17"/>
  <c r="D7" i="16"/>
  <c r="D8" i="16"/>
  <c r="D9" i="16"/>
  <c r="D10" i="16"/>
  <c r="D11" i="16"/>
  <c r="D12" i="16"/>
  <c r="D22" i="16"/>
  <c r="B23" i="16"/>
  <c r="C23" i="16"/>
  <c r="D23" i="16"/>
  <c r="B24" i="16"/>
  <c r="C24" i="16"/>
  <c r="D24" i="16"/>
  <c r="B25" i="16"/>
  <c r="D7" i="15"/>
  <c r="D37" i="15" s="1"/>
  <c r="D8" i="15"/>
  <c r="D38" i="15" s="1"/>
  <c r="D9" i="15"/>
  <c r="D39" i="15" s="1"/>
  <c r="D10" i="15"/>
  <c r="D40" i="15" s="1"/>
  <c r="D11" i="15"/>
  <c r="D41" i="15" s="1"/>
  <c r="D12" i="15"/>
  <c r="B39" i="15"/>
  <c r="B40" i="15"/>
  <c r="B41" i="15"/>
  <c r="B42" i="15"/>
  <c r="E7" i="14"/>
  <c r="E8" i="14"/>
  <c r="E9" i="14"/>
  <c r="E10" i="14"/>
  <c r="E11" i="14"/>
  <c r="E12" i="14"/>
  <c r="E7" i="13"/>
  <c r="E8" i="13"/>
  <c r="E9" i="13"/>
  <c r="E10" i="13"/>
  <c r="E11" i="13"/>
  <c r="E12" i="13"/>
  <c r="A26" i="13"/>
  <c r="A7" i="12"/>
  <c r="A8" i="12"/>
  <c r="A9" i="12"/>
  <c r="A10" i="12"/>
  <c r="A11" i="12"/>
  <c r="I16" i="12"/>
  <c r="G17" i="12"/>
  <c r="A19" i="12"/>
  <c r="E7" i="11"/>
  <c r="E8" i="11"/>
  <c r="E9" i="11"/>
  <c r="E10" i="11"/>
  <c r="E11" i="11"/>
  <c r="E12" i="11"/>
  <c r="E7" i="10"/>
  <c r="E8" i="10"/>
  <c r="E9" i="10"/>
  <c r="E10" i="10"/>
  <c r="E11" i="10"/>
  <c r="E12" i="10"/>
  <c r="A31" i="10"/>
  <c r="D7" i="9"/>
  <c r="D8" i="9"/>
  <c r="D9" i="9"/>
  <c r="D10" i="9"/>
  <c r="D11" i="9"/>
  <c r="D12" i="9"/>
  <c r="E7" i="8"/>
  <c r="E8" i="8"/>
  <c r="E9" i="8"/>
  <c r="E10" i="8"/>
  <c r="E11" i="8"/>
  <c r="D7" i="7"/>
  <c r="D8" i="7"/>
  <c r="D9" i="7"/>
  <c r="D10" i="7"/>
  <c r="D11" i="7"/>
  <c r="E7" i="6"/>
  <c r="E8" i="6"/>
  <c r="E9" i="6"/>
  <c r="E10" i="6"/>
  <c r="E11" i="6"/>
  <c r="E12" i="6"/>
  <c r="H18" i="6"/>
  <c r="I18" i="6"/>
  <c r="H19" i="6"/>
  <c r="I19" i="6"/>
  <c r="H20" i="6"/>
  <c r="I20" i="6"/>
  <c r="H21" i="6"/>
  <c r="I21" i="6"/>
  <c r="H22" i="6"/>
  <c r="I22" i="6"/>
  <c r="H23" i="6"/>
  <c r="I23" i="6"/>
  <c r="H24" i="6"/>
  <c r="I24" i="6"/>
  <c r="H25" i="6"/>
  <c r="I25" i="6"/>
  <c r="F26" i="6"/>
  <c r="G26" i="6"/>
  <c r="H26" i="6"/>
  <c r="I26" i="6"/>
  <c r="E7" i="5"/>
  <c r="E8" i="5"/>
  <c r="E9" i="5"/>
  <c r="A1" i="4"/>
  <c r="A1" i="17" s="1"/>
  <c r="Z1" i="4"/>
  <c r="Z1" i="24" s="1"/>
  <c r="K58" i="24" s="1"/>
  <c r="AT1" i="4"/>
  <c r="Z2" i="4"/>
  <c r="Z2" i="21" s="1"/>
  <c r="A3" i="4"/>
  <c r="A3" i="22" s="1"/>
  <c r="A8" i="4"/>
  <c r="Z8" i="4"/>
  <c r="B9" i="4"/>
  <c r="F79" i="23" s="1"/>
  <c r="B10" i="4"/>
  <c r="B11" i="4"/>
  <c r="C53" i="24" s="1"/>
  <c r="B12" i="4"/>
  <c r="A14" i="4"/>
  <c r="B17" i="4"/>
  <c r="B18" i="4"/>
  <c r="C60" i="24" s="1"/>
  <c r="B19" i="4"/>
  <c r="C61" i="24" s="1"/>
  <c r="B20" i="4"/>
  <c r="C62" i="24" s="1"/>
  <c r="B24" i="4"/>
  <c r="E24" i="4"/>
  <c r="H79" i="21" s="1"/>
  <c r="AA24" i="4"/>
  <c r="B25" i="4"/>
  <c r="B25" i="12" s="1"/>
  <c r="E25" i="4"/>
  <c r="E82" i="23" s="1"/>
  <c r="AA25" i="4"/>
  <c r="B1" i="3"/>
  <c r="B2" i="3"/>
  <c r="AA6" i="3"/>
  <c r="B8" i="3"/>
  <c r="A7" i="4" s="1"/>
  <c r="B13" i="3"/>
  <c r="A37" i="15" s="1"/>
  <c r="F1" i="2"/>
  <c r="B3" i="2"/>
  <c r="A17" i="6" l="1"/>
  <c r="A18" i="6"/>
  <c r="B30" i="7"/>
  <c r="B29" i="13"/>
  <c r="B27" i="10"/>
  <c r="B49" i="10" s="1"/>
  <c r="B22" i="6"/>
  <c r="B57" i="15"/>
  <c r="I13" i="12"/>
  <c r="A8" i="10"/>
  <c r="B20" i="21"/>
  <c r="E1" i="11"/>
  <c r="E1" i="5"/>
  <c r="E1" i="4"/>
  <c r="E1" i="18"/>
  <c r="A7" i="18"/>
  <c r="A7" i="16"/>
  <c r="A7" i="9"/>
  <c r="A7" i="13"/>
  <c r="E19" i="4"/>
  <c r="J61" i="24" s="1"/>
  <c r="B24" i="8"/>
  <c r="E27" i="10"/>
  <c r="E49" i="10" s="1"/>
  <c r="A7" i="25"/>
  <c r="B7" i="25" s="1"/>
  <c r="D7" i="25" s="1"/>
  <c r="B16" i="4"/>
  <c r="B10" i="5"/>
  <c r="D30" i="7"/>
  <c r="B12" i="10"/>
  <c r="B23" i="11"/>
  <c r="E29" i="13"/>
  <c r="B26" i="15"/>
  <c r="B33" i="16"/>
  <c r="E25" i="17"/>
  <c r="B10" i="18"/>
  <c r="A11" i="25"/>
  <c r="B11" i="25" s="1"/>
  <c r="D11" i="25" s="1"/>
  <c r="B12" i="7"/>
  <c r="B12" i="11"/>
  <c r="B24" i="12"/>
  <c r="E22" i="14"/>
  <c r="E17" i="4"/>
  <c r="K57" i="24" s="1"/>
  <c r="B21" i="6"/>
  <c r="B12" i="18"/>
  <c r="E20" i="4"/>
  <c r="J62" i="24" s="1"/>
  <c r="E18" i="4"/>
  <c r="J60" i="24" s="1"/>
  <c r="E16" i="4"/>
  <c r="B23" i="5"/>
  <c r="A8" i="5"/>
  <c r="A8" i="7"/>
  <c r="B31" i="9"/>
  <c r="B69" i="9" s="1"/>
  <c r="B10" i="10"/>
  <c r="A8" i="11"/>
  <c r="B21" i="14"/>
  <c r="D27" i="15"/>
  <c r="D57" i="15" s="1"/>
  <c r="D34" i="16"/>
  <c r="B25" i="18"/>
  <c r="A8" i="18"/>
  <c r="A1" i="6"/>
  <c r="A1" i="9"/>
  <c r="A34" i="9" s="1"/>
  <c r="A1" i="11"/>
  <c r="A1" i="15"/>
  <c r="A31" i="15" s="1"/>
  <c r="A1" i="13"/>
  <c r="A1" i="7"/>
  <c r="A1" i="8"/>
  <c r="A1" i="16"/>
  <c r="E1" i="7"/>
  <c r="E1" i="10"/>
  <c r="E29" i="10" s="1"/>
  <c r="A3" i="8"/>
  <c r="B11" i="9"/>
  <c r="A3" i="12"/>
  <c r="A16" i="13"/>
  <c r="B11" i="13"/>
  <c r="B9" i="13"/>
  <c r="A16" i="16"/>
  <c r="B11" i="5"/>
  <c r="A3" i="5"/>
  <c r="A3" i="15" s="1"/>
  <c r="A33" i="15" s="1"/>
  <c r="B11" i="6"/>
  <c r="B9" i="6"/>
  <c r="B11" i="8"/>
  <c r="A7" i="8"/>
  <c r="D31" i="9"/>
  <c r="D69" i="9" s="1"/>
  <c r="A3" i="10"/>
  <c r="B10" i="11"/>
  <c r="B22" i="5"/>
  <c r="A1" i="5"/>
  <c r="B12" i="6"/>
  <c r="B10" i="6"/>
  <c r="A8" i="6"/>
  <c r="E1" i="6"/>
  <c r="D29" i="7"/>
  <c r="B11" i="7"/>
  <c r="B9" i="7"/>
  <c r="A7" i="7"/>
  <c r="E25" i="8"/>
  <c r="B12" i="8"/>
  <c r="B10" i="8"/>
  <c r="A8" i="8"/>
  <c r="E1" i="8"/>
  <c r="D32" i="9"/>
  <c r="D70" i="9" s="1"/>
  <c r="A3" i="9"/>
  <c r="E26" i="10"/>
  <c r="E48" i="10" s="1"/>
  <c r="A1" i="10"/>
  <c r="A29" i="10" s="1"/>
  <c r="B22" i="11"/>
  <c r="B11" i="11"/>
  <c r="B9" i="11"/>
  <c r="A7" i="11"/>
  <c r="E25" i="12"/>
  <c r="B21" i="12"/>
  <c r="J12" i="12"/>
  <c r="G19" i="12" s="1"/>
  <c r="E1" i="12"/>
  <c r="E28" i="13"/>
  <c r="A3" i="13"/>
  <c r="B22" i="14"/>
  <c r="B12" i="14"/>
  <c r="B10" i="14"/>
  <c r="A8" i="14"/>
  <c r="E1" i="14"/>
  <c r="B27" i="15"/>
  <c r="B12" i="15"/>
  <c r="B10" i="15"/>
  <c r="A8" i="15"/>
  <c r="Z2" i="15"/>
  <c r="B34" i="16"/>
  <c r="A3" i="16"/>
  <c r="B25" i="17"/>
  <c r="B12" i="17"/>
  <c r="B10" i="17"/>
  <c r="A8" i="17"/>
  <c r="E1" i="17"/>
  <c r="E24" i="18"/>
  <c r="A1" i="18"/>
  <c r="B80" i="21"/>
  <c r="B11" i="21"/>
  <c r="B9" i="21"/>
  <c r="H20" i="21" s="1"/>
  <c r="A7" i="21"/>
  <c r="A1" i="21"/>
  <c r="B24" i="22"/>
  <c r="B11" i="22"/>
  <c r="B9" i="22"/>
  <c r="A7" i="22"/>
  <c r="C81" i="23"/>
  <c r="A1" i="23"/>
  <c r="C54" i="24"/>
  <c r="K49" i="24"/>
  <c r="Z2" i="24"/>
  <c r="H80" i="21"/>
  <c r="L1" i="21"/>
  <c r="E24" i="22"/>
  <c r="A1" i="22"/>
  <c r="E81" i="23"/>
  <c r="C15" i="23"/>
  <c r="F1" i="23"/>
  <c r="K50" i="24"/>
  <c r="A10" i="25"/>
  <c r="B10" i="25" s="1"/>
  <c r="D10" i="25" s="1"/>
  <c r="A4" i="25"/>
  <c r="D20" i="23" s="1"/>
  <c r="E22" i="5"/>
  <c r="A3" i="6"/>
  <c r="B9" i="9"/>
  <c r="E22" i="11"/>
  <c r="A3" i="14"/>
  <c r="B11" i="16"/>
  <c r="B9" i="16"/>
  <c r="A3" i="17"/>
  <c r="A7" i="6"/>
  <c r="B10" i="7"/>
  <c r="E24" i="8"/>
  <c r="B9" i="8"/>
  <c r="E24" i="12"/>
  <c r="I14" i="12"/>
  <c r="B11" i="14"/>
  <c r="B9" i="14"/>
  <c r="A7" i="14"/>
  <c r="B11" i="15"/>
  <c r="B9" i="15"/>
  <c r="A7" i="15"/>
  <c r="B24" i="17"/>
  <c r="B11" i="17"/>
  <c r="B9" i="17"/>
  <c r="A7" i="17"/>
  <c r="E25" i="18"/>
  <c r="A3" i="18"/>
  <c r="B79" i="21"/>
  <c r="B12" i="21"/>
  <c r="A8" i="21"/>
  <c r="B25" i="22"/>
  <c r="B12" i="22"/>
  <c r="B10" i="22"/>
  <c r="A8" i="22"/>
  <c r="E1" i="22"/>
  <c r="C82" i="23"/>
  <c r="B6" i="23"/>
  <c r="C52" i="24"/>
  <c r="A9" i="25"/>
  <c r="B9" i="25" s="1"/>
  <c r="D9" i="25" s="1"/>
  <c r="A6" i="25"/>
  <c r="B6" i="25" s="1"/>
  <c r="E23" i="5"/>
  <c r="B12" i="5"/>
  <c r="B9" i="5"/>
  <c r="A7" i="5"/>
  <c r="E22" i="6"/>
  <c r="E21" i="6"/>
  <c r="B29" i="7"/>
  <c r="A3" i="7"/>
  <c r="B25" i="8"/>
  <c r="B32" i="9"/>
  <c r="B70" i="9" s="1"/>
  <c r="B12" i="9"/>
  <c r="B10" i="9"/>
  <c r="A8" i="9"/>
  <c r="E1" i="9"/>
  <c r="E34" i="9" s="1"/>
  <c r="B26" i="10"/>
  <c r="B48" i="10" s="1"/>
  <c r="B11" i="10"/>
  <c r="B9" i="10"/>
  <c r="A7" i="10"/>
  <c r="E23" i="11"/>
  <c r="A3" i="11"/>
  <c r="I15" i="12"/>
  <c r="I12" i="12"/>
  <c r="A1" i="12"/>
  <c r="B28" i="13"/>
  <c r="B12" i="13"/>
  <c r="B10" i="13"/>
  <c r="A8" i="13"/>
  <c r="E1" i="13"/>
  <c r="E21" i="14"/>
  <c r="A1" i="14"/>
  <c r="B56" i="15"/>
  <c r="D26" i="15"/>
  <c r="D56" i="15" s="1"/>
  <c r="E1" i="15"/>
  <c r="E31" i="15" s="1"/>
  <c r="D33" i="16"/>
  <c r="B12" i="16"/>
  <c r="B10" i="16"/>
  <c r="A8" i="16"/>
  <c r="E1" i="16"/>
  <c r="E24" i="17"/>
  <c r="B24" i="18"/>
  <c r="B11" i="18"/>
  <c r="B9" i="18"/>
  <c r="A3" i="21"/>
  <c r="E25" i="22"/>
  <c r="AI6" i="23" l="1"/>
  <c r="AI7" i="23"/>
  <c r="AI8" i="23" s="1"/>
  <c r="AI9" i="23"/>
  <c r="H18" i="12"/>
  <c r="A18" i="12" s="1"/>
  <c r="G18" i="12"/>
  <c r="A16" i="12" s="1"/>
  <c r="I61" i="24"/>
  <c r="I62" i="24"/>
  <c r="I60" i="24"/>
  <c r="B75" i="23" l="1"/>
</calcChain>
</file>

<file path=xl/sharedStrings.xml><?xml version="1.0" encoding="utf-8"?>
<sst xmlns="http://schemas.openxmlformats.org/spreadsheetml/2006/main" count="734" uniqueCount="515">
  <si>
    <t>As per para 1.0, Authorization Letter(s) from the bidder addressed to the Banker(s), authorizing POWERGRID to seek queries about the bidder with the Banker(s) and advising the Banker(s) to reply the same promptly, is/are enclosed as per following details:</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</si>
  <si>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</si>
  <si>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</si>
  <si>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</si>
  <si>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Type of Conductor</t>
  </si>
  <si>
    <t>Ordered Quantity as per Contract</t>
  </si>
  <si>
    <t>Balance Quantity to be supplied as on</t>
  </si>
  <si>
    <t>Completion Period for balance quantity</t>
  </si>
  <si>
    <t>Commencement</t>
  </si>
  <si>
    <t>Completion</t>
  </si>
  <si>
    <t>The documentary evidence establishing in accordance with ITB Clause 3, Vol.-I of the Bidding Documents that the facilities offered by us are eligible facilities and conform to the Bidding Documents has been furnished as Attachment 4.</t>
  </si>
  <si>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t>
  </si>
  <si>
    <t xml:space="preserve">We declare that as specified in Clause 11.5, Section –II: ITB, Vol.-I of the Bidding Documents, prices quoted by us in the Price Schedules in Second Envelope shall be subject to Price Adjustment during the execution of Contract in accordance with Appendix-2 (Price Adjustment) to the Contract Agreement. </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</si>
  <si>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Goods, in and outside of India.</t>
  </si>
  <si>
    <t>100% of applicable Taxes and Duties, which are payable by the Purchaser under the Contract, shall be reimbursed by the Purchaser after despatch of goods on production of satisfactory documentary evidence by the Supplier in accordance with the provisions of the Bidding Documents.</t>
  </si>
  <si>
    <t>We further understand that notwithstanding 4.0 above, in case of award on us, you shall also bear and pay/reimburse to us, Excise Duty, Sales Tax/VAT (but not the surcharge in lieu of Sales Tax/VAT), local tax and other levies in respect of direct transaction between you and us, imposed on the Goods specified in Schedule No. 1 of the Price Schedule in Second Envelope, to be incorporated into the Facilities; by the Indian Laws.</t>
  </si>
  <si>
    <t>We declare that we have studied clause GCC 2.1 relating to mode of contracting for Domestic Bidders and we are making this proposal with a stipulation that you shall award us the Contracts covering all goods and related services.</t>
  </si>
  <si>
    <t>If our bid is accepted, we undertake to provide an Advance Payment Security and Performance Security(ies) in the form and amounts, and within the times specified in the Bidding Documents.</t>
  </si>
  <si>
    <t>We agree to abide by this bid for a period of six (06) months from the date fixed for opening of bids as stipulated in the Bidding Documents, and it shall remain binding upon us and may be accepted by you at any time before the expiration of that period</t>
  </si>
  <si>
    <t>Commissions or gratuities, if any, paid or to be paid by us to agents relating to this Bid, and to contract execution, if we are awarded the contract, are listed below:</t>
  </si>
  <si>
    <t>…(insert name of the Manufacturer) ..</t>
  </si>
  <si>
    <t>…(insert name and/or description of the goods) …</t>
  </si>
  <si>
    <t>..(insert address of factory) ..</t>
  </si>
  <si>
    <t>Integrity Pact</t>
  </si>
  <si>
    <t xml:space="preserve">The documentary evidence that we are eligible to bid in accordance with ITB Clause 2. Further, in terms of ITB Clause 9.3(c) &amp; (e), the qualification data has been furnished as per your format enclosed with the bidding documents Attachment-3(QR). </t>
  </si>
  <si>
    <t>Information regarding ex-employees of Purchaser in our firm.</t>
  </si>
  <si>
    <r>
      <t xml:space="preserve">We also understand that, in case of award on us, you shall reimburse to us octroi/entry tax as applicable for destination site/state on all items of supply. Further, Service Tax, if applicable, for the services to be rendered by us, the same is included in our bid price in </t>
    </r>
    <r>
      <rPr>
        <u/>
        <sz val="11"/>
        <rFont val="Book Antiqua"/>
        <family val="1"/>
      </rPr>
      <t>Second Envelope.</t>
    </r>
  </si>
  <si>
    <t>CACMAI</t>
  </si>
  <si>
    <t>Value of index as 30 days prior to date set for opening of bids as on **</t>
  </si>
  <si>
    <t>…. …. ….</t>
  </si>
  <si>
    <t>Attachments  3(QR),  4,  5, 6, 7,  9,  10, 11, 12, 13,14, 15, 16, 17 and Bid Form for 1st Envelope are included here.</t>
  </si>
  <si>
    <t xml:space="preserve">Attachment 1 Bid Security : To be submitted as per proforma provided in the bidding document. </t>
  </si>
  <si>
    <t>Attachment 8 Manufacturer’s Authorisation Form : To be furnished as per proforma provided in the bidding document, on the letter head of the each Manufactures proposed to supply main items. This attachment is not included here.</t>
  </si>
  <si>
    <t>Instruction for printing &amp; submitting Integrity Pact</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</si>
  <si>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</si>
  <si>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</si>
  <si>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</si>
  <si>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</si>
  <si>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</si>
  <si>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</si>
  <si>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</si>
  <si>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</si>
  <si>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For further details bidders may please refer ITB Clause 9.3 (n).</t>
  </si>
  <si>
    <t>Attachment 14 Integrity Pact : To be submitted as per ITB Clause No. 9.3(n) and as per remarks in the Attach 14-IP.</t>
  </si>
  <si>
    <t>Specify type of Bidder                    [Select from drop down menu]</t>
  </si>
  <si>
    <t>Address of Registered Office</t>
  </si>
  <si>
    <t>…….. …… ………. ……….</t>
  </si>
  <si>
    <r>
      <t>The details of Alternative Bids made by us indicating the complete Technical Specifications and the deviation to contractual and commercial conditions.</t>
    </r>
    <r>
      <rPr>
        <b/>
        <sz val="11"/>
        <rFont val="Book Antiqua"/>
        <family val="1"/>
      </rPr>
      <t xml:space="preserve"> [NOT APPLICABLE]</t>
    </r>
  </si>
  <si>
    <t>OPTION-B</t>
  </si>
  <si>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</si>
  <si>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</si>
  <si>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</si>
  <si>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</si>
  <si>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</si>
  <si>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</si>
  <si>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</si>
  <si>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</si>
  <si>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</si>
  <si>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</si>
  <si>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</si>
  <si>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</si>
  <si>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Labour, Co-efficient l=</t>
  </si>
  <si>
    <t>Signature :</t>
  </si>
  <si>
    <t>Common Seal :</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</si>
  <si>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</si>
  <si>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</si>
  <si>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</si>
  <si>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</si>
  <si>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</si>
  <si>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</si>
  <si>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</si>
  <si>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</si>
  <si>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</si>
  <si>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</si>
  <si>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</si>
  <si>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</si>
  <si>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</si>
  <si>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</si>
  <si>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</si>
  <si>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</si>
  <si>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</si>
  <si>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</si>
  <si>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</si>
  <si>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</si>
  <si>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</si>
  <si>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</si>
  <si>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</si>
  <si>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</si>
  <si>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</si>
  <si>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</si>
  <si>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</si>
  <si>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</si>
  <si>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</si>
  <si>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</si>
  <si>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</si>
  <si>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</si>
  <si>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</si>
  <si>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</si>
  <si>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</si>
  <si>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</si>
  <si>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</si>
  <si>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</si>
  <si>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</si>
  <si>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</si>
  <si>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</si>
  <si>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</si>
  <si>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</si>
  <si>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</si>
  <si>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</si>
  <si>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</si>
  <si>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</si>
  <si>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confirm that we shall also get registered with the concerned Sales Tax Authorities, in all the states where the project is located.</t>
  </si>
  <si>
    <t>Construction of the Contract</t>
  </si>
  <si>
    <t>We have read the provisions of following clauses and confirm that the specified stipulations of these clauses are acceptable to us:</t>
  </si>
  <si>
    <t>Terms of Payment</t>
  </si>
  <si>
    <t>(e)</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</si>
  <si>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</si>
  <si>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</si>
  <si>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</si>
  <si>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</si>
  <si>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</si>
  <si>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</si>
  <si>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</si>
  <si>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</si>
  <si>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</si>
  <si>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</si>
  <si>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</si>
  <si>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</si>
  <si>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</si>
  <si>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</si>
  <si>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</si>
  <si>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</si>
  <si>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</si>
  <si>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</si>
  <si>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</si>
  <si>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</si>
  <si>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</si>
  <si>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</si>
  <si>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</si>
  <si>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</si>
  <si>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</si>
  <si>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</si>
  <si>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</si>
  <si>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</si>
  <si>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</si>
  <si>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</si>
  <si>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</si>
  <si>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</si>
  <si>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</si>
  <si>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</si>
  <si>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</si>
  <si>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Name of the Supplier/ Contractor in whose favour payment is to be made</t>
  </si>
  <si>
    <t>Address with PIN Code and State</t>
  </si>
  <si>
    <t>Registered Office:</t>
  </si>
  <si>
    <t>Branch Office:</t>
  </si>
  <si>
    <t>PF Regional Office covered (with Address)</t>
  </si>
  <si>
    <t>Name of Contact Person</t>
  </si>
  <si>
    <t>Landline(s):</t>
  </si>
  <si>
    <t>Mobile(s):</t>
  </si>
  <si>
    <t>Bank Details for Electronic Payment</t>
  </si>
  <si>
    <t>Account No.:</t>
  </si>
  <si>
    <t>9 digit MICR code printed at bottom in middle, next to cheque no.</t>
  </si>
  <si>
    <t>Designation   :</t>
  </si>
  <si>
    <t>Attachment 2 Power of Attorney : No specific format is provided by POWERGRID. Bidder may use their own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</si>
  <si>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</si>
  <si>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</si>
  <si>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</si>
  <si>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</si>
  <si>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</si>
  <si>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</si>
  <si>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</si>
  <si>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</si>
  <si>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</si>
  <si>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</si>
  <si>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</si>
  <si>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</si>
  <si>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Submitted (Doc. Code No. DC-9008-April-2009-Rev-0)</t>
  </si>
  <si>
    <t>"Saudamini", Plot No. 2, Sector 29</t>
  </si>
  <si>
    <t>Yes</t>
  </si>
  <si>
    <t>Equipments &amp; Materials produced in [Name of countries]</t>
  </si>
  <si>
    <t>Company incorporated &amp; registered in [Name of countries]</t>
  </si>
  <si>
    <t>(Details of Alternative Bid)</t>
  </si>
  <si>
    <t>No Alternative Bid</t>
  </si>
  <si>
    <t>2009 - 2010</t>
  </si>
  <si>
    <t>2008 - 2009</t>
  </si>
  <si>
    <t>2010 - 2011</t>
  </si>
  <si>
    <t>2011 - 2012</t>
  </si>
  <si>
    <t>2012 - 2013</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</si>
  <si>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</si>
  <si>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</si>
  <si>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</si>
  <si>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</si>
  <si>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</si>
  <si>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</si>
  <si>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</si>
  <si>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</si>
  <si>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</si>
  <si>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</si>
  <si>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</si>
  <si>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</si>
  <si>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</si>
  <si>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</si>
  <si>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</si>
  <si>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</si>
  <si>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</si>
  <si>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</si>
  <si>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</si>
  <si>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</si>
  <si>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</si>
  <si>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</si>
  <si>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</si>
  <si>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</si>
  <si>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</si>
  <si>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</si>
  <si>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</si>
  <si>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</si>
  <si>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</si>
  <si>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</si>
  <si>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</si>
  <si>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</si>
  <si>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</si>
  <si>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</si>
  <si>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</si>
  <si>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</si>
  <si>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</si>
  <si>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</si>
  <si>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</si>
  <si>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</si>
  <si>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</si>
  <si>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</si>
  <si>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</si>
  <si>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</si>
  <si>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</si>
  <si>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</si>
  <si>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</si>
  <si>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</si>
  <si>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</si>
  <si>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</si>
  <si>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</si>
  <si>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</si>
  <si>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</si>
  <si>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</si>
  <si>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</si>
  <si>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</si>
  <si>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</si>
  <si>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</si>
  <si>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</si>
  <si>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</si>
  <si>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</si>
  <si>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</si>
  <si>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</si>
  <si>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</si>
  <si>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</si>
  <si>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</si>
  <si>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</si>
  <si>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</si>
  <si>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</si>
  <si>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</si>
  <si>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</si>
  <si>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</si>
  <si>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</si>
  <si>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</si>
  <si>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</si>
  <si>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</si>
  <si>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</si>
  <si>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</si>
  <si>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</si>
  <si>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</si>
  <si>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</si>
  <si>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</si>
  <si>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</si>
  <si>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</si>
  <si>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</si>
  <si>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</si>
  <si>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</si>
  <si>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</si>
  <si>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</si>
  <si>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</si>
  <si>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</si>
  <si>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</si>
  <si>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</si>
  <si>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</si>
  <si>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</si>
  <si>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</si>
  <si>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</si>
  <si>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</si>
  <si>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</si>
  <si>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</si>
  <si>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</si>
  <si>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 Declaration regarding Social Accountability.</t>
  </si>
  <si>
    <t>Information for E-payment, PF Details &amp; declaration regarding Micro/Small &amp; Medium Enterprises.</t>
  </si>
  <si>
    <t>Additional Information.</t>
  </si>
  <si>
    <t>Declaration.</t>
  </si>
  <si>
    <t xml:space="preserve">ElectronicForms™ </t>
  </si>
  <si>
    <t>View - Template of ElectronicForm™</t>
  </si>
  <si>
    <t>To close this Screen, click on the [Close] button located on the bar above, or at the bottom of the Screen</t>
  </si>
  <si>
    <t>Template of ElectronicForm™</t>
  </si>
  <si>
    <t>Relevant Bid-Part</t>
  </si>
  <si>
    <t>ElectronicForm™ Template ID</t>
  </si>
  <si>
    <t>Template Reference</t>
  </si>
  <si>
    <t>Template Description</t>
  </si>
  <si>
    <t>Section-1</t>
  </si>
  <si>
    <t>Bidders's Name</t>
  </si>
  <si>
    <t>Section-2 (Outline of Requirements)</t>
  </si>
  <si>
    <t>*</t>
  </si>
  <si>
    <t>1. AUTHORIZED SIGNATORY (Sole Bidder / Lead Partner of JV)</t>
  </si>
  <si>
    <t>1 (a) Name</t>
  </si>
  <si>
    <t>1 (b) Designation</t>
  </si>
  <si>
    <t>1 (c) Address</t>
  </si>
  <si>
    <t>2 (a) Name</t>
  </si>
  <si>
    <t>2 (b) Designation</t>
  </si>
  <si>
    <t>2 (c) Address</t>
  </si>
  <si>
    <t xml:space="preserve">    (If Bidder is JV) </t>
  </si>
  <si>
    <t xml:space="preserve">2. AUTHORIZED SIGNATORY (Other Partner of JV) </t>
  </si>
  <si>
    <t>Section-3</t>
  </si>
  <si>
    <t>Techical</t>
  </si>
  <si>
    <t>7PG-2010-FT000010</t>
  </si>
  <si>
    <t>TECHNO-COMMERICIAL (First Envelope)</t>
  </si>
  <si>
    <t>Integrity Pact Details</t>
  </si>
  <si>
    <t>BID SECURITY DETAILS</t>
  </si>
  <si>
    <t>2 (a) Submitted</t>
  </si>
  <si>
    <t>2 (c) Issued by (Name of Bank)</t>
  </si>
  <si>
    <t>2 (b) Bid Security No.</t>
  </si>
  <si>
    <t>2 (e) Valid upto</t>
  </si>
  <si>
    <t>2 (d) Bid Security Amount</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</si>
  <si>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</si>
  <si>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</si>
  <si>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</si>
  <si>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</si>
  <si>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</si>
  <si>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</si>
  <si>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</si>
  <si>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</si>
  <si>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</si>
  <si>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</si>
  <si>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</si>
  <si>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</si>
  <si>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</si>
  <si>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</si>
  <si>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</si>
  <si>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</si>
  <si>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</si>
  <si>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</si>
  <si>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</si>
  <si>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</si>
  <si>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</si>
  <si>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</si>
  <si>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</si>
  <si>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</si>
  <si>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</si>
  <si>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</si>
  <si>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</si>
  <si>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</si>
  <si>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</si>
  <si>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</si>
  <si>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</si>
  <si>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</si>
  <si>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</si>
  <si>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</si>
  <si>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</si>
  <si>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</si>
  <si>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</si>
  <si>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</si>
  <si>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</si>
  <si>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</si>
  <si>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</si>
  <si>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</si>
  <si>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</si>
  <si>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</si>
  <si>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</si>
  <si>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</si>
  <si>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</si>
  <si>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</si>
  <si>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</si>
  <si>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</si>
  <si>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</si>
  <si>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</si>
  <si>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</si>
  <si>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</si>
  <si>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</si>
  <si>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</si>
  <si>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</si>
  <si>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</si>
  <si>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</si>
  <si>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</si>
  <si>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</si>
  <si>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</si>
  <si>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</si>
  <si>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</si>
  <si>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</si>
  <si>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</si>
  <si>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</si>
  <si>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</si>
  <si>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</si>
  <si>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</si>
  <si>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</si>
  <si>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</si>
  <si>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</si>
  <si>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</si>
  <si>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</si>
  <si>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</si>
  <si>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</si>
  <si>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Quantity proposed to be bought/sub-contracted</t>
  </si>
  <si>
    <t xml:space="preserve">Details of the proposed sub-contractor/sub-vendor </t>
  </si>
  <si>
    <t xml:space="preserve">Name </t>
  </si>
  <si>
    <t xml:space="preserve">Nationality </t>
  </si>
  <si>
    <t>(Work Completion Schedule)</t>
  </si>
  <si>
    <t>Period in months from the effective date of Contract</t>
  </si>
  <si>
    <t>Description of Work</t>
  </si>
  <si>
    <t>(Guarantee Declaration)</t>
  </si>
  <si>
    <t xml:space="preserve">We conform that the equipments offered shall have minimum performance specified in Technical Specification. We further guarantee the performance/efficiency of the equipments in response to the Technical Specifications.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</si>
  <si>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</si>
  <si>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</si>
  <si>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</si>
  <si>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Materials</t>
  </si>
  <si>
    <t>Value of co-efficient</t>
  </si>
  <si>
    <t xml:space="preserve">Indian Labour Bureau, Shimla, Govt. of India (monthly) 
(Base: 2001 = 100) (www.labourbureau.nic.in)
</t>
  </si>
  <si>
    <t>Individual Firm</t>
  </si>
  <si>
    <t>Licensee of a Manufacturer</t>
  </si>
  <si>
    <t>Representative of a Manufacturer</t>
  </si>
  <si>
    <t xml:space="preserve">Address </t>
  </si>
  <si>
    <t xml:space="preserve">Date     </t>
  </si>
  <si>
    <t xml:space="preserve">Place     </t>
  </si>
  <si>
    <t>We hereby furnish the details of the items/ sub-assemblies, we propose to buy for the purpose of  the subject Package:</t>
  </si>
  <si>
    <t>(Deviations)</t>
  </si>
  <si>
    <t>(Manufacturer's Authorization Form)</t>
  </si>
  <si>
    <t>Name of Manufecture</t>
  </si>
  <si>
    <t>Name/Description of Goods</t>
  </si>
  <si>
    <t>Factory Address</t>
  </si>
  <si>
    <t>Name &amp; Address of Bidder</t>
  </si>
  <si>
    <t>package name alongwith project name</t>
  </si>
  <si>
    <t>We hereby extend our full guarantee and warranty for the above specified goods offered supporting the supply by the Bidder against these Bidding Documents, and duly authorize said Bidder to act on our behalf in fulfilling these guarantee and warranty obligations.</t>
  </si>
  <si>
    <t>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t>
  </si>
  <si>
    <t>Date :</t>
  </si>
  <si>
    <t xml:space="preserve">In the capacity of </t>
  </si>
  <si>
    <t>Note :1</t>
  </si>
  <si>
    <t>The letter of Undertaking should be on the letterhead of the Manufacturer and should be signed by a person competent and having Power of Attorney to legally bind the Manufacturer.  It shall be included by the bidder in its bid.</t>
  </si>
  <si>
    <t>Above undertaking shall be registered or notarized so as to be legally enforceable.</t>
  </si>
  <si>
    <t>Submission of drawings for Approval</t>
  </si>
  <si>
    <t>Production of samples for type testing</t>
  </si>
  <si>
    <t>Completion of type tests</t>
  </si>
  <si>
    <t>Commencement of Commercial Production</t>
  </si>
  <si>
    <t>Offer of material for pre-despatch testing and inspection</t>
  </si>
  <si>
    <t>Commencement of shipment</t>
  </si>
  <si>
    <t>Completion of shipment (Receipt at final destination Site)</t>
  </si>
  <si>
    <t>EC grade aluminium ingots, co-eifciant a =</t>
  </si>
  <si>
    <t>High Carbon Steel Rods , co-efficient b =</t>
  </si>
  <si>
    <t>High Grade Electrolytic Zinc , co-efficient c =</t>
  </si>
  <si>
    <t>High Tensile Galvanised Steel wires , co-efficient b =</t>
  </si>
  <si>
    <t>Name of the published index *</t>
  </si>
  <si>
    <t xml:space="preserve">Note:  </t>
  </si>
  <si>
    <t xml:space="preserve"> *   Indicate the publisher of the index.</t>
  </si>
  <si>
    <t>** Indicate the date of indices for which the values are being furnished.</t>
  </si>
  <si>
    <t>^ For bidders who intend to quote their prices based on High Tensile Galvanised Steel wire, the coefficient for the same (i.e. coefficient ’b’ for High Tensile Galvanised Steel wire) shall be 0.15 and coefficient ‘c’ shall not be applicable.</t>
  </si>
  <si>
    <t>Telephone No(s)</t>
  </si>
  <si>
    <t>Joint Venture</t>
  </si>
  <si>
    <t>NOT APPLICABLE</t>
  </si>
  <si>
    <t>Filled up information regarding Price Adjustment Data as per the format enclosed in the bidding documents.[NOT APPLICABLE]</t>
  </si>
  <si>
    <t>Integrity Pact, in a separate envelope, duly signed on each page by the person signing the bid.[NOT APPLICABLE]</t>
  </si>
  <si>
    <t>Contracts and Materials</t>
  </si>
  <si>
    <t>Eastern Region Transmission System-I</t>
  </si>
  <si>
    <t>2007- 2008</t>
  </si>
  <si>
    <t>2016- 2017</t>
  </si>
  <si>
    <t xml:space="preserve">Vidut Board Colony, </t>
  </si>
  <si>
    <t>Shastri Nagar Patna 800023</t>
  </si>
  <si>
    <t>Months</t>
  </si>
  <si>
    <t>Bidders are required to submit 02 copy of Integrity Pact as per format enclosed at vol-I</t>
  </si>
  <si>
    <t>Contract Period</t>
  </si>
  <si>
    <t>The requisite format of Integrity Pact (if required)is attached in Vol-I of Bid Documents.</t>
  </si>
  <si>
    <t xml:space="preserve">Attachment-15 </t>
  </si>
  <si>
    <t>(Information for E-payment, PF details and declaration for Micro/Small and Medium Enterprise)</t>
  </si>
  <si>
    <t>Bidder's Name and Address (Sole Bidder [Individual Firm]):</t>
  </si>
  <si>
    <t>Name:</t>
  </si>
  <si>
    <t>Address:</t>
  </si>
  <si>
    <t>Vidyut Board Colony,</t>
  </si>
  <si>
    <t>We are furishing the following details of Statutory Registration Numbers and details  of Bank for electronic payment</t>
  </si>
  <si>
    <t xml:space="preserve"> Correspondence Address:</t>
  </si>
  <si>
    <t>Status- Company/others [Declaration of Micro/ Small/Medium Enterprtise ]</t>
  </si>
  <si>
    <t>Permanent Account [PAN] No.</t>
  </si>
  <si>
    <t>Goods &amp; Services Tax [GST] No.</t>
  </si>
  <si>
    <t>PF Registration No. Of the Company</t>
  </si>
  <si>
    <t>Email ID:</t>
  </si>
  <si>
    <t>Name ofthe Bank:</t>
  </si>
  <si>
    <t>Address of the Branch:</t>
  </si>
  <si>
    <t>Type of Account: Savings/Current</t>
  </si>
  <si>
    <t>IFSC (for RTGS)/NEFT Code (to be obtained from the Bank) Sample Cancelled Cheque to be enclosed</t>
  </si>
  <si>
    <t>We hereby declare that the above information are true and correct and we agree that thepayment onaccount of this  Contract, in the event of Award, be made in the above account maintained in theabove  mentioned Bank.</t>
  </si>
  <si>
    <t>[a]</t>
  </si>
  <si>
    <t>Bid document Fee</t>
  </si>
  <si>
    <t>Clause 3.0 of SCC.</t>
  </si>
  <si>
    <t xml:space="preserve">[b]   </t>
  </si>
  <si>
    <t>Bid Security/ Bid Guarantee</t>
  </si>
  <si>
    <t>Clause No 13.0, ITB, Section -II, and cl. 4.0 of SCC, Section-IV, Volume-I.</t>
  </si>
  <si>
    <t>[c]</t>
  </si>
  <si>
    <t xml:space="preserve">Clause No.64.0, Conditions of Contract (GCC) &amp; Clause 12.0, SCC </t>
  </si>
  <si>
    <t xml:space="preserve">[d]   </t>
  </si>
  <si>
    <t xml:space="preserve">Contract Performance Guarantee/Performance Security </t>
  </si>
  <si>
    <t>Clause No.14, Section GCC, Vol.-I, Conditions of Contract &amp; Clause 13.0 of SCC, Section-IV, Vol-I.</t>
  </si>
  <si>
    <t xml:space="preserve">[e]    </t>
  </si>
  <si>
    <t>Liquidated Damages</t>
  </si>
  <si>
    <t>Clause No 11.0 of SCC, Volume-I</t>
  </si>
  <si>
    <t xml:space="preserve">[f]   </t>
  </si>
  <si>
    <t>Price &amp; Price Basis</t>
  </si>
  <si>
    <t xml:space="preserve">Clause No 11.0 of ITB, </t>
  </si>
  <si>
    <t xml:space="preserve">[g]   </t>
  </si>
  <si>
    <t>Guarantee &amp; Defect Liability Period</t>
  </si>
  <si>
    <t>Cl.No.45.0 &amp; 46.0 Section. GCC, Vol. I, Conditions of Contract &amp; Clause 9.0 of SCC, Volume- I</t>
  </si>
  <si>
    <t xml:space="preserve">[h]   </t>
  </si>
  <si>
    <t xml:space="preserve">Work schedule                                        </t>
  </si>
  <si>
    <t>Clause No. 10.0 of SCC, Volume -I</t>
  </si>
  <si>
    <t>………………………………</t>
  </si>
  <si>
    <t>RFX No. :</t>
  </si>
  <si>
    <t>NIT-450</t>
  </si>
  <si>
    <t>500200…........</t>
  </si>
  <si>
    <t>Internal and External painting of various Buildings at POWERGRID Muzaffarpur. RFx No -500200…......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</si>
</sst>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dd/mmm/yy;@"/>
    <numFmt numFmtId="174" formatCode="[$-409]d/mmm/yy;@"/>
  </numFmts>
  <fonts count="86">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z val="8"/>
      <name val="Book Antiqua"/>
      <family val="1"/>
    </font>
    <font>
      <strike/>
      <sz val="11"/>
      <name val="Book Antiqua"/>
      <family val="1"/>
    </font>
    <font>
      <sz val="8"/>
      <name val="Arial"/>
      <family val="2"/>
    </font>
    <font>
      <sz val="12"/>
      <name val="Arial"/>
      <family val="2"/>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9"/>
      <color indexed="10"/>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2"/>
      <color indexed="9"/>
      <name val="Book Antiqua"/>
      <family val="1"/>
    </font>
    <font>
      <sz val="12"/>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sz val="12"/>
      <name val="Arial"/>
      <family val="2"/>
    </font>
    <font>
      <sz val="10"/>
      <name val="Arial"/>
      <family val="2"/>
    </font>
    <font>
      <sz val="11"/>
      <name val="Arial"/>
      <family val="2"/>
    </font>
    <font>
      <b/>
      <sz val="11"/>
      <color indexed="8"/>
      <name val="Book Antiqua"/>
      <family val="1"/>
    </font>
    <font>
      <b/>
      <sz val="11"/>
      <color indexed="18"/>
      <name val="Book Antiqua"/>
      <family val="1"/>
    </font>
    <font>
      <sz val="11"/>
      <name val="Verdana"/>
      <family val="2"/>
    </font>
    <font>
      <b/>
      <sz val="11"/>
      <color indexed="10"/>
      <name val="Book Antiqua"/>
      <family val="1"/>
    </font>
    <font>
      <b/>
      <sz val="10"/>
      <name val="Arial"/>
      <family val="2"/>
    </font>
    <font>
      <b/>
      <sz val="8"/>
      <color indexed="10"/>
      <name val="Arial"/>
      <family val="2"/>
    </font>
    <font>
      <b/>
      <sz val="12"/>
      <color indexed="10"/>
      <name val="Book Antiqua"/>
      <family val="1"/>
    </font>
    <font>
      <b/>
      <sz val="18"/>
      <color indexed="12"/>
      <name val="Book Antiqua"/>
      <family val="1"/>
    </font>
    <font>
      <sz val="1"/>
      <name val="Book Antiqua"/>
      <family val="1"/>
    </font>
    <font>
      <sz val="1"/>
      <color indexed="9"/>
      <name val="Book Antiqua"/>
      <family val="1"/>
    </font>
    <font>
      <sz val="10"/>
      <color indexed="9"/>
      <name val="Arial"/>
      <family val="2"/>
    </font>
    <font>
      <sz val="11"/>
      <color indexed="10"/>
      <name val="Book Antiqua"/>
      <family val="1"/>
    </font>
    <font>
      <sz val="10"/>
      <name val="Book Antiqua"/>
      <family val="1"/>
    </font>
    <font>
      <sz val="10"/>
      <color indexed="9"/>
      <name val="Book Antiqua"/>
      <family val="1"/>
    </font>
    <font>
      <sz val="11"/>
      <name val="Book Antiqua"/>
      <family val="1"/>
    </font>
    <font>
      <u/>
      <sz val="11"/>
      <name val="Book Antiqua"/>
      <family val="1"/>
    </font>
    <font>
      <b/>
      <sz val="10"/>
      <color indexed="12"/>
      <name val="Book Antiqua"/>
      <family val="1"/>
    </font>
    <font>
      <b/>
      <sz val="11"/>
      <color indexed="12"/>
      <name val="Times New Roman"/>
      <family val="1"/>
    </font>
    <font>
      <b/>
      <u/>
      <sz val="10"/>
      <name val="Book Antiqua"/>
      <family val="1"/>
    </font>
    <font>
      <b/>
      <sz val="10"/>
      <color indexed="20"/>
      <name val="Book Antiqua"/>
      <family val="1"/>
    </font>
    <font>
      <b/>
      <strike/>
      <sz val="10"/>
      <color indexed="20"/>
      <name val="Book Antiqua"/>
      <family val="1"/>
    </font>
    <font>
      <b/>
      <sz val="14"/>
      <color indexed="12"/>
      <name val="Book Antiqua"/>
      <family val="1"/>
    </font>
    <font>
      <sz val="10"/>
      <color indexed="12"/>
      <name val="Book Antiqua"/>
      <family val="1"/>
    </font>
    <font>
      <i/>
      <sz val="12"/>
      <name val="Book Antiqua"/>
      <family val="1"/>
    </font>
    <font>
      <sz val="10"/>
      <color indexed="22"/>
      <name val="Book Antiqua"/>
      <family val="1"/>
    </font>
    <font>
      <sz val="12"/>
      <color indexed="22"/>
      <name val="Book Antiqua"/>
      <family val="1"/>
    </font>
    <font>
      <b/>
      <sz val="12"/>
      <color indexed="22"/>
      <name val="Book Antiqua"/>
      <family val="1"/>
    </font>
    <font>
      <sz val="10"/>
      <color indexed="55"/>
      <name val="Book Antiqua"/>
      <family val="1"/>
    </font>
    <font>
      <sz val="12"/>
      <color indexed="12"/>
      <name val="Book Antiqua"/>
      <family val="1"/>
    </font>
    <font>
      <sz val="16"/>
      <name val="Book Antiqua"/>
      <family val="1"/>
    </font>
    <font>
      <b/>
      <sz val="18"/>
      <name val="Book Antiqua"/>
      <family val="1"/>
    </font>
    <font>
      <b/>
      <sz val="10"/>
      <color rgb="FF0070C0"/>
      <name val="Book Antiqua"/>
      <family val="1"/>
    </font>
    <font>
      <sz val="10.5"/>
      <name val="Book Antiqua"/>
      <family val="1"/>
    </font>
    <font>
      <sz val="10"/>
      <color rgb="FF92D050"/>
      <name val="Book Antiqua"/>
      <family val="1"/>
    </font>
  </fonts>
  <fills count="13">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8"/>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indexed="13"/>
        <bgColor indexed="64"/>
      </patternFill>
    </fill>
    <fill>
      <patternFill patternType="solid">
        <fgColor indexed="48"/>
        <bgColor indexed="64"/>
      </patternFill>
    </fill>
    <fill>
      <patternFill patternType="solid">
        <fgColor indexed="31"/>
        <bgColor indexed="64"/>
      </patternFill>
    </fill>
    <fill>
      <patternFill patternType="solid">
        <fgColor rgb="FF92D050"/>
        <bgColor indexed="64"/>
      </patternFill>
    </fill>
  </fills>
  <borders count="4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right style="hair">
        <color indexed="64"/>
      </right>
      <top style="hair">
        <color indexed="64"/>
      </top>
      <bottom style="hair">
        <color indexed="64"/>
      </bottom>
      <diagonal/>
    </border>
    <border>
      <left style="thin">
        <color indexed="64"/>
      </left>
      <right style="thin">
        <color indexed="64"/>
      </right>
      <top style="hair">
        <color indexed="64"/>
      </top>
      <bottom/>
      <diagonal/>
    </border>
    <border>
      <left/>
      <right/>
      <top/>
      <bottom style="hair">
        <color indexed="64"/>
      </bottom>
      <diagonal/>
    </border>
    <border>
      <left/>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hair">
        <color indexed="64"/>
      </top>
      <bottom style="thin">
        <color indexed="64"/>
      </bottom>
      <diagonal/>
    </border>
    <border>
      <left style="hair">
        <color indexed="64"/>
      </left>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style="thin">
        <color indexed="64"/>
      </right>
      <top style="hair">
        <color indexed="64"/>
      </top>
      <bottom style="thin">
        <color indexed="64"/>
      </bottom>
      <diagonal/>
    </border>
  </borders>
  <cellStyleXfs count="33">
    <xf numFmtId="0" fontId="0" fillId="0" borderId="0"/>
    <xf numFmtId="9" fontId="12" fillId="0" borderId="0"/>
    <xf numFmtId="164"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0" fontId="14"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9"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0" fontId="13" fillId="0" borderId="0"/>
    <xf numFmtId="0" fontId="24" fillId="0" borderId="0"/>
    <xf numFmtId="0" fontId="1" fillId="0" borderId="0"/>
    <xf numFmtId="0" fontId="8" fillId="0" borderId="0"/>
    <xf numFmtId="0" fontId="64" fillId="0" borderId="0"/>
    <xf numFmtId="0" fontId="13"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cellStyleXfs>
  <cellXfs count="643">
    <xf numFmtId="0" fontId="0" fillId="0" borderId="0" xfId="0"/>
    <xf numFmtId="0" fontId="0" fillId="0" borderId="0" xfId="0" applyAlignment="1">
      <alignment vertical="center"/>
    </xf>
    <xf numFmtId="0" fontId="4"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xf>
    <xf numFmtId="0" fontId="8" fillId="0" borderId="0" xfId="0" applyFont="1" applyAlignment="1">
      <alignment horizontal="left" vertical="center"/>
    </xf>
    <xf numFmtId="0" fontId="11" fillId="0" borderId="0" xfId="0" applyFont="1" applyAlignment="1">
      <alignment vertical="center"/>
    </xf>
    <xf numFmtId="0" fontId="8" fillId="0" borderId="0" xfId="23" applyAlignment="1">
      <alignment vertical="center"/>
    </xf>
    <xf numFmtId="0" fontId="8" fillId="0" borderId="0" xfId="28" applyAlignment="1" applyProtection="1">
      <alignment vertical="center"/>
      <protection hidden="1"/>
    </xf>
    <xf numFmtId="0" fontId="8" fillId="0" borderId="0" xfId="28" applyAlignment="1" applyProtection="1">
      <alignment horizontal="left" vertical="center" indent="1"/>
      <protection hidden="1"/>
    </xf>
    <xf numFmtId="0" fontId="9" fillId="0" borderId="0" xfId="28" applyFont="1" applyAlignment="1" applyProtection="1">
      <alignment vertical="center"/>
      <protection hidden="1"/>
    </xf>
    <xf numFmtId="0" fontId="9" fillId="0" borderId="0" xfId="0" applyFont="1" applyAlignment="1">
      <alignment vertical="center"/>
    </xf>
    <xf numFmtId="0" fontId="9" fillId="0" borderId="0" xfId="23" applyFont="1" applyAlignment="1" applyProtection="1">
      <alignment horizontal="left" vertical="center" indent="1"/>
      <protection hidden="1"/>
    </xf>
    <xf numFmtId="0" fontId="9" fillId="0" borderId="0" xfId="23" applyFont="1" applyAlignment="1" applyProtection="1">
      <alignment horizontal="left" vertical="center"/>
      <protection hidden="1"/>
    </xf>
    <xf numFmtId="0" fontId="8" fillId="0" borderId="0" xfId="28" applyAlignment="1" applyProtection="1">
      <alignment horizontal="left" vertical="center"/>
      <protection hidden="1"/>
    </xf>
    <xf numFmtId="0" fontId="8" fillId="0" borderId="0" xfId="0" applyFont="1" applyAlignment="1">
      <alignment horizontal="left" vertical="center" indent="1"/>
    </xf>
    <xf numFmtId="0" fontId="8" fillId="0" borderId="4" xfId="0" applyFont="1" applyBorder="1" applyAlignment="1">
      <alignment vertical="center"/>
    </xf>
    <xf numFmtId="0" fontId="9" fillId="0" borderId="4" xfId="0" applyFont="1" applyBorder="1" applyAlignment="1">
      <alignment horizontal="right"/>
    </xf>
    <xf numFmtId="0" fontId="9" fillId="0" borderId="0" xfId="0" applyFont="1" applyAlignment="1">
      <alignment horizontal="left" vertical="center"/>
    </xf>
    <xf numFmtId="0" fontId="9" fillId="0" borderId="0" xfId="0" applyFont="1" applyAlignment="1">
      <alignment horizontal="left" vertical="center" indent="1"/>
    </xf>
    <xf numFmtId="0" fontId="9" fillId="0" borderId="0" xfId="0" applyFont="1" applyAlignment="1">
      <alignment horizontal="right" vertical="center" indent="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3"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indent="1"/>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4" fillId="0" borderId="5" xfId="0" applyFont="1" applyBorder="1" applyAlignment="1" applyProtection="1">
      <alignment horizontal="center" vertical="center"/>
      <protection hidden="1"/>
    </xf>
    <xf numFmtId="0" fontId="4" fillId="0" borderId="6" xfId="0" applyFont="1" applyBorder="1" applyAlignment="1" applyProtection="1">
      <alignment horizontal="center" vertical="top" wrapText="1"/>
      <protection hidden="1"/>
    </xf>
    <xf numFmtId="0" fontId="8" fillId="0" borderId="0" xfId="0" applyFont="1" applyAlignment="1" applyProtection="1">
      <alignment horizontal="right" vertical="center"/>
      <protection hidden="1"/>
    </xf>
    <xf numFmtId="0" fontId="21" fillId="0" borderId="6"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8" fillId="0" borderId="7" xfId="0" applyFont="1" applyBorder="1" applyAlignment="1" applyProtection="1">
      <alignment horizontal="center"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1" fontId="8" fillId="0" borderId="0" xfId="0" applyNumberFormat="1" applyFont="1" applyAlignment="1" applyProtection="1">
      <alignment horizontal="center" vertical="center"/>
      <protection hidden="1"/>
    </xf>
    <xf numFmtId="0" fontId="8" fillId="0" borderId="0" xfId="23" applyAlignment="1" applyProtection="1">
      <alignment horizontal="lef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8" fillId="0" borderId="0" xfId="0" applyFont="1" applyAlignment="1" applyProtection="1">
      <alignment horizontal="center" vertical="center" wrapText="1"/>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4" fillId="0" borderId="0" xfId="0" applyFont="1" applyAlignment="1" applyProtection="1">
      <alignment vertical="center" wrapText="1"/>
      <protection hidden="1"/>
    </xf>
    <xf numFmtId="0" fontId="25" fillId="0" borderId="0" xfId="0" applyFont="1" applyAlignment="1" applyProtection="1">
      <alignment vertical="center"/>
      <protection hidden="1"/>
    </xf>
    <xf numFmtId="0" fontId="0" fillId="0" borderId="0" xfId="0" applyAlignment="1" applyProtection="1">
      <alignment horizontal="center"/>
      <protection hidden="1"/>
    </xf>
    <xf numFmtId="172" fontId="9" fillId="0" borderId="0" xfId="0" applyNumberFormat="1" applyFont="1" applyAlignment="1" applyProtection="1">
      <alignment horizontal="left" vertical="center" indent="1"/>
      <protection hidden="1"/>
    </xf>
    <xf numFmtId="0" fontId="9" fillId="0" borderId="0" xfId="0" applyFont="1" applyAlignment="1" applyProtection="1">
      <alignment horizontal="right"/>
      <protection hidden="1"/>
    </xf>
    <xf numFmtId="0" fontId="10" fillId="0" borderId="0" xfId="0" applyFont="1" applyAlignment="1" applyProtection="1">
      <alignment horizontal="center" vertical="center" wrapText="1"/>
      <protection hidden="1"/>
    </xf>
    <xf numFmtId="172" fontId="8" fillId="0" borderId="0" xfId="0" applyNumberFormat="1" applyFont="1" applyAlignment="1" applyProtection="1">
      <alignment horizontal="left" vertical="center"/>
      <protection hidden="1"/>
    </xf>
    <xf numFmtId="0" fontId="9" fillId="0" borderId="0" xfId="0" applyFont="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0" xfId="0" applyFont="1" applyAlignment="1" applyProtection="1">
      <alignment horizontal="left" vertical="center" indent="3"/>
      <protection hidden="1"/>
    </xf>
    <xf numFmtId="171" fontId="8" fillId="0" borderId="0" xfId="0" applyNumberFormat="1" applyFont="1" applyAlignment="1" applyProtection="1">
      <alignment horizontal="center" vertical="top"/>
      <protection hidden="1"/>
    </xf>
    <xf numFmtId="171" fontId="8" fillId="0" borderId="0" xfId="0" applyNumberFormat="1" applyFont="1" applyAlignment="1" applyProtection="1">
      <alignment horizontal="left" vertical="top"/>
      <protection hidden="1"/>
    </xf>
    <xf numFmtId="0" fontId="8" fillId="0" borderId="0" xfId="0" applyFont="1" applyAlignment="1" applyProtection="1">
      <alignment horizontal="justify" vertical="top"/>
      <protection hidden="1"/>
    </xf>
    <xf numFmtId="0" fontId="26" fillId="0" borderId="0" xfId="0" applyFont="1" applyAlignment="1" applyProtection="1">
      <alignment vertical="top" wrapText="1"/>
      <protection hidden="1"/>
    </xf>
    <xf numFmtId="0" fontId="27" fillId="0" borderId="0" xfId="0" applyFont="1" applyAlignment="1" applyProtection="1">
      <alignment horizontal="justify" vertical="top"/>
      <protection hidden="1"/>
    </xf>
    <xf numFmtId="171" fontId="8" fillId="0" borderId="0" xfId="0" applyNumberFormat="1" applyFont="1" applyAlignment="1" applyProtection="1">
      <alignment horizontal="justify" vertical="top" wrapText="1"/>
      <protection hidden="1"/>
    </xf>
    <xf numFmtId="171" fontId="8" fillId="0" borderId="0" xfId="0" applyNumberFormat="1" applyFont="1" applyAlignment="1" applyProtection="1">
      <alignment horizontal="left" vertical="top" indent="2"/>
      <protection hidden="1"/>
    </xf>
    <xf numFmtId="171" fontId="8" fillId="0" borderId="0" xfId="0" applyNumberFormat="1" applyFont="1" applyAlignment="1" applyProtection="1">
      <alignment horizontal="left" vertical="center" indent="3"/>
      <protection hidden="1"/>
    </xf>
    <xf numFmtId="0" fontId="8" fillId="0" borderId="0" xfId="0" applyFont="1" applyAlignment="1" applyProtection="1">
      <alignment horizontal="left" vertical="center" wrapText="1" indent="2"/>
      <protection hidden="1"/>
    </xf>
    <xf numFmtId="0" fontId="0" fillId="0" borderId="0" xfId="0" applyAlignment="1" applyProtection="1">
      <alignment horizontal="center" vertical="center"/>
      <protection hidden="1"/>
    </xf>
    <xf numFmtId="0" fontId="1" fillId="0" borderId="0" xfId="0" applyFont="1" applyAlignment="1" applyProtection="1">
      <alignment horizontal="center" vertical="center"/>
      <protection hidden="1"/>
    </xf>
    <xf numFmtId="0" fontId="1" fillId="0" borderId="0" xfId="0" applyFont="1" applyProtection="1">
      <protection hidden="1"/>
    </xf>
    <xf numFmtId="0" fontId="1" fillId="0" borderId="0" xfId="0" applyFont="1" applyAlignment="1" applyProtection="1">
      <alignment horizontal="center"/>
      <protection hidden="1"/>
    </xf>
    <xf numFmtId="0" fontId="1" fillId="0" borderId="0" xfId="0" applyFont="1" applyAlignment="1" applyProtection="1">
      <alignment vertical="center"/>
      <protection hidden="1"/>
    </xf>
    <xf numFmtId="0" fontId="8" fillId="2" borderId="6" xfId="0" applyFont="1" applyFill="1" applyBorder="1" applyAlignment="1" applyProtection="1">
      <alignment horizontal="center" vertical="center" wrapText="1"/>
      <protection locked="0"/>
    </xf>
    <xf numFmtId="0" fontId="4" fillId="0" borderId="5" xfId="0" quotePrefix="1" applyFont="1" applyBorder="1" applyAlignment="1" applyProtection="1">
      <alignment horizontal="center" vertical="center"/>
      <protection hidden="1"/>
    </xf>
    <xf numFmtId="0" fontId="4" fillId="2" borderId="5" xfId="0" applyFont="1" applyFill="1" applyBorder="1" applyAlignment="1" applyProtection="1">
      <alignment horizontal="justify" vertical="center"/>
      <protection locked="0"/>
    </xf>
    <xf numFmtId="0" fontId="4" fillId="2" borderId="5" xfId="0" applyFont="1" applyFill="1" applyBorder="1" applyAlignment="1" applyProtection="1">
      <alignment vertical="center"/>
      <protection locked="0"/>
    </xf>
    <xf numFmtId="0" fontId="8" fillId="2" borderId="5" xfId="0" applyFont="1" applyFill="1" applyBorder="1" applyAlignment="1" applyProtection="1">
      <alignment vertical="center"/>
      <protection locked="0"/>
    </xf>
    <xf numFmtId="0" fontId="4" fillId="2" borderId="10" xfId="0" applyFont="1" applyFill="1" applyBorder="1" applyAlignment="1" applyProtection="1">
      <alignment horizontal="left" vertical="center"/>
      <protection locked="0"/>
    </xf>
    <xf numFmtId="0" fontId="4" fillId="2" borderId="11" xfId="0" applyFont="1" applyFill="1" applyBorder="1" applyAlignment="1" applyProtection="1">
      <alignment horizontal="left" vertical="center"/>
      <protection locked="0"/>
    </xf>
    <xf numFmtId="0" fontId="4" fillId="2" borderId="11" xfId="0" applyFont="1" applyFill="1" applyBorder="1" applyAlignment="1" applyProtection="1">
      <alignment horizontal="justify" vertical="center"/>
      <protection locked="0"/>
    </xf>
    <xf numFmtId="0" fontId="4" fillId="2" borderId="12" xfId="0" applyFont="1" applyFill="1" applyBorder="1" applyAlignment="1" applyProtection="1">
      <alignment horizontal="justify" vertical="center"/>
      <protection locked="0"/>
    </xf>
    <xf numFmtId="0" fontId="8" fillId="2" borderId="6" xfId="0" applyFont="1" applyFill="1" applyBorder="1" applyAlignment="1" applyProtection="1">
      <alignment vertical="center" wrapText="1"/>
      <protection locked="0"/>
    </xf>
    <xf numFmtId="0" fontId="8" fillId="2" borderId="7" xfId="0" applyFont="1" applyFill="1" applyBorder="1" applyAlignment="1" applyProtection="1">
      <alignment vertical="center" wrapText="1"/>
      <protection locked="0"/>
    </xf>
    <xf numFmtId="0" fontId="24" fillId="2" borderId="13" xfId="0" applyFont="1" applyFill="1" applyBorder="1" applyAlignment="1" applyProtection="1">
      <alignment horizontal="center" vertical="center" wrapText="1"/>
      <protection locked="0"/>
    </xf>
    <xf numFmtId="0" fontId="0" fillId="2" borderId="6" xfId="0" applyFill="1" applyBorder="1" applyAlignment="1" applyProtection="1">
      <alignment horizontal="center" vertical="center"/>
      <protection locked="0"/>
    </xf>
    <xf numFmtId="0" fontId="8" fillId="2"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171"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4" xfId="0" applyFont="1" applyBorder="1" applyAlignment="1" applyProtection="1">
      <alignment horizontal="left" vertical="center" wrapText="1"/>
      <protection hidden="1"/>
    </xf>
    <xf numFmtId="0" fontId="8" fillId="0" borderId="15"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8" fillId="0" borderId="0" xfId="0" applyFont="1" applyAlignment="1" applyProtection="1">
      <alignment horizontal="center" vertical="top" wrapText="1"/>
      <protection hidden="1"/>
    </xf>
    <xf numFmtId="0" fontId="9" fillId="0" borderId="0" xfId="0" applyFont="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Alignment="1" applyProtection="1">
      <alignment vertical="top" wrapText="1"/>
      <protection hidden="1"/>
    </xf>
    <xf numFmtId="0" fontId="8"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24" fillId="0" borderId="0" xfId="27" applyFont="1" applyAlignment="1" applyProtection="1">
      <alignment vertical="center"/>
      <protection hidden="1"/>
    </xf>
    <xf numFmtId="0" fontId="29" fillId="0" borderId="0" xfId="27" applyFont="1" applyAlignment="1" applyProtection="1">
      <alignment vertical="center"/>
      <protection hidden="1"/>
    </xf>
    <xf numFmtId="0" fontId="29" fillId="0" borderId="0" xfId="27" applyFont="1" applyProtection="1">
      <protection hidden="1"/>
    </xf>
    <xf numFmtId="0" fontId="13" fillId="0" borderId="0" xfId="27" applyProtection="1">
      <protection hidden="1"/>
    </xf>
    <xf numFmtId="0" fontId="4" fillId="0" borderId="0" xfId="27" applyFont="1" applyAlignment="1" applyProtection="1">
      <alignment vertical="center"/>
      <protection hidden="1"/>
    </xf>
    <xf numFmtId="0" fontId="4" fillId="0" borderId="4" xfId="27" applyFont="1" applyBorder="1" applyAlignment="1" applyProtection="1">
      <alignment vertical="center"/>
      <protection hidden="1"/>
    </xf>
    <xf numFmtId="0" fontId="13" fillId="0" borderId="0" xfId="27" applyAlignment="1" applyProtection="1">
      <alignment vertical="center"/>
      <protection hidden="1"/>
    </xf>
    <xf numFmtId="0" fontId="30" fillId="0" borderId="0" xfId="27" applyFont="1" applyAlignment="1" applyProtection="1">
      <alignment vertical="center"/>
      <protection hidden="1"/>
    </xf>
    <xf numFmtId="0" fontId="4" fillId="0" borderId="16" xfId="27" applyFont="1" applyBorder="1" applyAlignment="1" applyProtection="1">
      <alignment vertical="center"/>
      <protection hidden="1"/>
    </xf>
    <xf numFmtId="0" fontId="8" fillId="0" borderId="17" xfId="0" applyFont="1" applyBorder="1" applyAlignment="1" applyProtection="1">
      <alignment horizontal="center" vertical="center" wrapText="1"/>
      <protection hidden="1"/>
    </xf>
    <xf numFmtId="0" fontId="31" fillId="0" borderId="0" xfId="27" applyFont="1" applyAlignment="1" applyProtection="1">
      <alignment vertical="center"/>
      <protection hidden="1"/>
    </xf>
    <xf numFmtId="0" fontId="32" fillId="0" borderId="0" xfId="27" applyFont="1"/>
    <xf numFmtId="0" fontId="31" fillId="0" borderId="0" xfId="27" applyFont="1" applyProtection="1">
      <protection hidden="1"/>
    </xf>
    <xf numFmtId="0" fontId="32" fillId="0" borderId="0" xfId="27" applyFont="1" applyProtection="1">
      <protection hidden="1"/>
    </xf>
    <xf numFmtId="0" fontId="8" fillId="2" borderId="18" xfId="0" applyFont="1" applyFill="1" applyBorder="1" applyAlignment="1" applyProtection="1">
      <alignment vertical="top" wrapText="1"/>
      <protection locked="0"/>
    </xf>
    <xf numFmtId="0" fontId="8" fillId="2" borderId="19" xfId="0" applyFont="1" applyFill="1" applyBorder="1" applyAlignment="1" applyProtection="1">
      <alignment vertical="top" wrapText="1"/>
      <protection locked="0"/>
    </xf>
    <xf numFmtId="0" fontId="8" fillId="0" borderId="22" xfId="0" applyFont="1" applyBorder="1" applyAlignment="1" applyProtection="1">
      <alignment horizontal="center" vertical="top" wrapText="1"/>
      <protection hidden="1"/>
    </xf>
    <xf numFmtId="0" fontId="8" fillId="2" borderId="22" xfId="0" applyFont="1" applyFill="1" applyBorder="1" applyAlignment="1" applyProtection="1">
      <alignment vertical="top" wrapText="1"/>
      <protection locked="0"/>
    </xf>
    <xf numFmtId="0" fontId="8" fillId="0" borderId="18" xfId="0" applyFont="1" applyBorder="1" applyAlignment="1" applyProtection="1">
      <alignment horizontal="center" vertical="top" wrapText="1"/>
      <protection hidden="1"/>
    </xf>
    <xf numFmtId="0" fontId="8" fillId="0" borderId="19" xfId="0" applyFont="1" applyBorder="1" applyAlignment="1" applyProtection="1">
      <alignment horizontal="center" vertical="top" wrapText="1"/>
      <protection hidden="1"/>
    </xf>
    <xf numFmtId="0" fontId="7" fillId="0" borderId="6" xfId="0" applyFont="1" applyBorder="1" applyAlignment="1" applyProtection="1">
      <alignment horizontal="center" vertical="center" wrapText="1"/>
      <protection hidden="1"/>
    </xf>
    <xf numFmtId="0" fontId="4" fillId="2" borderId="19" xfId="0" applyFont="1" applyFill="1" applyBorder="1" applyAlignment="1" applyProtection="1">
      <alignment horizontal="center" vertical="top" wrapText="1"/>
      <protection locked="0"/>
    </xf>
    <xf numFmtId="0" fontId="4" fillId="2" borderId="6" xfId="0" applyFont="1" applyFill="1" applyBorder="1" applyAlignment="1" applyProtection="1">
      <alignment horizontal="center" vertical="top" wrapText="1"/>
      <protection locked="0"/>
    </xf>
    <xf numFmtId="0" fontId="9" fillId="0" borderId="0" xfId="28" applyFont="1" applyAlignment="1" applyProtection="1">
      <alignment vertical="top"/>
      <protection hidden="1"/>
    </xf>
    <xf numFmtId="0" fontId="4" fillId="0" borderId="0" xfId="0" applyFont="1" applyAlignment="1" applyProtection="1">
      <alignment horizontal="center" vertical="center"/>
      <protection hidden="1"/>
    </xf>
    <xf numFmtId="0" fontId="9" fillId="0" borderId="0" xfId="28" applyFont="1" applyAlignment="1" applyProtection="1">
      <alignment horizontal="left" vertical="center"/>
      <protection hidden="1"/>
    </xf>
    <xf numFmtId="0" fontId="8" fillId="2" borderId="5" xfId="0" applyFont="1" applyFill="1" applyBorder="1" applyAlignment="1" applyProtection="1">
      <alignment horizontal="left" vertical="center"/>
      <protection locked="0"/>
    </xf>
    <xf numFmtId="0" fontId="8" fillId="0" borderId="0" xfId="0" applyFont="1" applyAlignment="1" applyProtection="1">
      <alignment vertical="center"/>
      <protection locked="0"/>
    </xf>
    <xf numFmtId="0" fontId="8" fillId="0" borderId="23" xfId="0" applyFont="1" applyBorder="1" applyAlignment="1" applyProtection="1">
      <alignment horizontal="left" vertical="center"/>
      <protection hidden="1"/>
    </xf>
    <xf numFmtId="0" fontId="8" fillId="0" borderId="0" xfId="23" applyAlignment="1" applyProtection="1">
      <alignment horizontal="left" vertical="center" indent="1"/>
      <protection hidden="1"/>
    </xf>
    <xf numFmtId="0" fontId="7" fillId="0" borderId="0" xfId="0" applyFont="1" applyAlignment="1" applyProtection="1">
      <alignment vertical="center"/>
      <protection hidden="1"/>
    </xf>
    <xf numFmtId="0" fontId="4" fillId="0" borderId="24" xfId="0" applyFont="1" applyBorder="1" applyAlignment="1" applyProtection="1">
      <alignment horizontal="center" vertical="center"/>
      <protection hidden="1"/>
    </xf>
    <xf numFmtId="0" fontId="4" fillId="0" borderId="10" xfId="0" applyFont="1" applyBorder="1" applyAlignment="1" applyProtection="1">
      <alignment horizontal="center" vertical="center"/>
      <protection hidden="1"/>
    </xf>
    <xf numFmtId="0" fontId="4" fillId="0" borderId="11" xfId="0" applyFont="1" applyBorder="1" applyAlignment="1" applyProtection="1">
      <alignment horizontal="center" vertical="center"/>
      <protection hidden="1"/>
    </xf>
    <xf numFmtId="0" fontId="4" fillId="0" borderId="12" xfId="0" applyFont="1" applyBorder="1" applyAlignment="1" applyProtection="1">
      <alignment horizontal="center" vertical="center"/>
      <protection hidden="1"/>
    </xf>
    <xf numFmtId="0" fontId="4" fillId="0" borderId="11" xfId="0" quotePrefix="1" applyFont="1" applyBorder="1" applyAlignment="1" applyProtection="1">
      <alignment horizontal="center" vertical="center"/>
      <protection hidden="1"/>
    </xf>
    <xf numFmtId="0" fontId="4" fillId="2" borderId="25" xfId="0" applyFont="1" applyFill="1" applyBorder="1" applyAlignment="1" applyProtection="1">
      <alignment horizontal="justify" vertical="center"/>
      <protection locked="0"/>
    </xf>
    <xf numFmtId="0" fontId="4" fillId="2" borderId="25" xfId="0" applyFont="1" applyFill="1" applyBorder="1" applyAlignment="1" applyProtection="1">
      <alignment vertical="center"/>
      <protection locked="0"/>
    </xf>
    <xf numFmtId="0" fontId="8" fillId="2" borderId="25" xfId="0" applyFont="1" applyFill="1" applyBorder="1" applyAlignment="1" applyProtection="1">
      <alignment vertical="center"/>
      <protection locked="0"/>
    </xf>
    <xf numFmtId="0" fontId="38" fillId="0" borderId="0" xfId="0"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Protection="1">
      <protection hidden="1"/>
    </xf>
    <xf numFmtId="0" fontId="38" fillId="0" borderId="0" xfId="0" applyFont="1" applyAlignment="1" applyProtection="1">
      <alignment horizontal="center"/>
      <protection hidden="1"/>
    </xf>
    <xf numFmtId="0" fontId="38" fillId="0" borderId="0" xfId="0" applyFont="1" applyAlignment="1" applyProtection="1">
      <alignment horizontal="center" vertical="center"/>
      <protection hidden="1"/>
    </xf>
    <xf numFmtId="0" fontId="38" fillId="0" borderId="0" xfId="0" applyFont="1" applyProtection="1">
      <protection hidden="1"/>
    </xf>
    <xf numFmtId="0" fontId="38" fillId="0" borderId="0" xfId="22" applyFont="1" applyAlignment="1" applyProtection="1">
      <alignment horizontal="center" vertical="center"/>
      <protection hidden="1"/>
    </xf>
    <xf numFmtId="0" fontId="38" fillId="0" borderId="0" xfId="22" applyFont="1" applyProtection="1">
      <protection hidden="1"/>
    </xf>
    <xf numFmtId="0" fontId="39" fillId="0" borderId="0" xfId="23" applyFont="1" applyAlignment="1" applyProtection="1">
      <alignment vertical="center"/>
      <protection hidden="1"/>
    </xf>
    <xf numFmtId="0" fontId="39" fillId="0" borderId="0" xfId="28" applyFont="1" applyAlignment="1" applyProtection="1">
      <alignment vertical="center"/>
      <protection hidden="1"/>
    </xf>
    <xf numFmtId="0" fontId="38" fillId="0" borderId="0" xfId="22" applyFont="1" applyAlignment="1" applyProtection="1">
      <alignment horizontal="center"/>
      <protection hidden="1"/>
    </xf>
    <xf numFmtId="0" fontId="40" fillId="0" borderId="0" xfId="0" applyFont="1" applyAlignment="1" applyProtection="1">
      <alignment horizontal="center" vertical="center" wrapText="1"/>
      <protection hidden="1"/>
    </xf>
    <xf numFmtId="0" fontId="39" fillId="0" borderId="0" xfId="0" applyFont="1" applyAlignment="1" applyProtection="1">
      <alignment vertical="center" wrapText="1"/>
      <protection hidden="1"/>
    </xf>
    <xf numFmtId="0" fontId="41" fillId="0" borderId="0" xfId="0" applyFont="1" applyAlignment="1" applyProtection="1">
      <alignment horizontal="center" vertical="center"/>
      <protection hidden="1"/>
    </xf>
    <xf numFmtId="0" fontId="38" fillId="0" borderId="0" xfId="22" applyFont="1" applyAlignment="1" applyProtection="1">
      <alignment vertical="center"/>
      <protection hidden="1"/>
    </xf>
    <xf numFmtId="0" fontId="42" fillId="0" borderId="0" xfId="0" applyFont="1" applyAlignment="1" applyProtection="1">
      <alignment vertical="center"/>
      <protection hidden="1"/>
    </xf>
    <xf numFmtId="0" fontId="39" fillId="0" borderId="0" xfId="0" applyFont="1" applyAlignment="1" applyProtection="1">
      <alignment vertical="top" wrapText="1"/>
      <protection hidden="1"/>
    </xf>
    <xf numFmtId="0" fontId="43" fillId="0" borderId="0" xfId="0" applyFont="1" applyAlignment="1" applyProtection="1">
      <alignment vertical="center"/>
      <protection hidden="1"/>
    </xf>
    <xf numFmtId="0" fontId="44" fillId="0" borderId="0" xfId="0" applyFont="1" applyAlignment="1" applyProtection="1">
      <alignment vertical="center"/>
      <protection hidden="1"/>
    </xf>
    <xf numFmtId="0" fontId="34" fillId="0" borderId="0" xfId="23" applyFont="1" applyAlignment="1" applyProtection="1">
      <alignment horizontal="left" vertical="center" indent="1"/>
      <protection hidden="1"/>
    </xf>
    <xf numFmtId="0" fontId="37" fillId="0" borderId="0" xfId="0" applyFont="1" applyAlignment="1" applyProtection="1">
      <alignment vertical="center"/>
      <protection hidden="1"/>
    </xf>
    <xf numFmtId="0" fontId="6" fillId="0" borderId="0" xfId="0" applyFont="1" applyAlignment="1" applyProtection="1">
      <alignment horizontal="center" vertical="center"/>
      <protection hidden="1"/>
    </xf>
    <xf numFmtId="0" fontId="45" fillId="0" borderId="0" xfId="0" applyFont="1" applyAlignment="1" applyProtection="1">
      <alignment horizontal="center" vertical="center"/>
      <protection hidden="1"/>
    </xf>
    <xf numFmtId="0" fontId="46"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40" fillId="0" borderId="0" xfId="28" applyFont="1" applyAlignment="1" applyProtection="1">
      <alignment vertical="center"/>
      <protection hidden="1"/>
    </xf>
    <xf numFmtId="0" fontId="39" fillId="0" borderId="0" xfId="0" applyFont="1" applyAlignment="1" applyProtection="1">
      <alignment horizontal="center" vertical="center"/>
      <protection hidden="1"/>
    </xf>
    <xf numFmtId="0" fontId="4" fillId="0" borderId="0" xfId="0" applyFont="1" applyProtection="1">
      <protection hidden="1"/>
    </xf>
    <xf numFmtId="0" fontId="8" fillId="0" borderId="0" xfId="28" applyAlignment="1" applyProtection="1">
      <alignment horizontal="justify" vertical="center"/>
      <protection hidden="1"/>
    </xf>
    <xf numFmtId="0" fontId="0" fillId="0" borderId="0" xfId="0" applyAlignment="1" applyProtection="1">
      <alignment horizontal="justify" vertical="center"/>
      <protection hidden="1"/>
    </xf>
    <xf numFmtId="0" fontId="8" fillId="0" borderId="0" xfId="23" applyAlignment="1" applyProtection="1">
      <alignment horizontal="justify" vertical="center"/>
      <protection hidden="1"/>
    </xf>
    <xf numFmtId="0" fontId="0" fillId="0" borderId="0" xfId="0" applyAlignment="1" applyProtection="1">
      <alignment horizontal="justify"/>
      <protection hidden="1"/>
    </xf>
    <xf numFmtId="0" fontId="6" fillId="2" borderId="6" xfId="0" applyFont="1" applyFill="1" applyBorder="1" applyAlignment="1" applyProtection="1">
      <alignment horizontal="center" vertical="center"/>
      <protection locked="0"/>
    </xf>
    <xf numFmtId="0" fontId="9" fillId="2" borderId="18" xfId="0" applyFont="1" applyFill="1" applyBorder="1" applyAlignment="1" applyProtection="1">
      <alignment horizontal="center" vertical="center"/>
      <protection locked="0"/>
    </xf>
    <xf numFmtId="0" fontId="9" fillId="2" borderId="19" xfId="0" applyFont="1" applyFill="1" applyBorder="1" applyAlignment="1" applyProtection="1">
      <alignment horizontal="center" vertical="center"/>
      <protection locked="0"/>
    </xf>
    <xf numFmtId="0" fontId="9" fillId="2" borderId="22" xfId="0" applyFont="1" applyFill="1" applyBorder="1" applyAlignment="1" applyProtection="1">
      <alignment horizontal="center" vertical="center"/>
      <protection locked="0"/>
    </xf>
    <xf numFmtId="0" fontId="8" fillId="2" borderId="26" xfId="0" applyFont="1" applyFill="1" applyBorder="1" applyAlignment="1" applyProtection="1">
      <alignment vertical="top" wrapText="1"/>
      <protection locked="0"/>
    </xf>
    <xf numFmtId="0" fontId="8" fillId="0" borderId="16" xfId="0" applyFont="1" applyBorder="1" applyAlignment="1" applyProtection="1">
      <alignment vertical="center"/>
      <protection hidden="1"/>
    </xf>
    <xf numFmtId="0" fontId="9" fillId="2" borderId="22" xfId="0" applyFont="1" applyFill="1" applyBorder="1" applyAlignment="1" applyProtection="1">
      <alignment horizontal="center" vertical="center" wrapText="1"/>
      <protection locked="0"/>
    </xf>
    <xf numFmtId="0" fontId="9" fillId="2" borderId="18" xfId="0" applyFont="1" applyFill="1" applyBorder="1" applyAlignment="1" applyProtection="1">
      <alignment horizontal="center" vertical="center" wrapText="1"/>
      <protection locked="0"/>
    </xf>
    <xf numFmtId="0" fontId="9" fillId="2" borderId="19" xfId="0" applyFont="1" applyFill="1" applyBorder="1" applyAlignment="1" applyProtection="1">
      <alignment horizontal="center" vertical="center" wrapText="1"/>
      <protection locked="0"/>
    </xf>
    <xf numFmtId="0" fontId="8" fillId="0" borderId="0" xfId="28" applyAlignment="1" applyProtection="1">
      <alignment vertical="top"/>
      <protection hidden="1"/>
    </xf>
    <xf numFmtId="0" fontId="9" fillId="0" borderId="0" xfId="23" applyFont="1" applyAlignment="1" applyProtection="1">
      <alignment horizontal="left" vertical="center" indent="5"/>
      <protection hidden="1"/>
    </xf>
    <xf numFmtId="0" fontId="8" fillId="0" borderId="0" xfId="28" applyAlignment="1" applyProtection="1">
      <alignment horizontal="left" vertical="center" indent="5"/>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4" fillId="2" borderId="6" xfId="0" applyFont="1" applyFill="1" applyBorder="1" applyAlignment="1" applyProtection="1">
      <alignment horizontal="right" vertical="center" wrapText="1"/>
      <protection locked="0"/>
    </xf>
    <xf numFmtId="0" fontId="24" fillId="2" borderId="6" xfId="0" applyFont="1" applyFill="1" applyBorder="1" applyAlignment="1" applyProtection="1">
      <alignment horizontal="center" vertical="center" wrapText="1"/>
      <protection locked="0"/>
    </xf>
    <xf numFmtId="0" fontId="13" fillId="0" borderId="0" xfId="25" applyAlignment="1" applyProtection="1">
      <alignment vertical="center"/>
      <protection hidden="1"/>
    </xf>
    <xf numFmtId="0" fontId="50" fillId="0" borderId="0" xfId="25" applyFont="1" applyAlignment="1" applyProtection="1">
      <alignment vertical="center"/>
      <protection hidden="1"/>
    </xf>
    <xf numFmtId="0" fontId="13" fillId="0" borderId="0" xfId="25" applyProtection="1">
      <protection hidden="1"/>
    </xf>
    <xf numFmtId="0" fontId="50" fillId="0" borderId="0" xfId="25" applyFont="1" applyAlignment="1" applyProtection="1">
      <alignment horizontal="left" vertical="center"/>
      <protection hidden="1"/>
    </xf>
    <xf numFmtId="0" fontId="8" fillId="0" borderId="0" xfId="0" applyFont="1" applyAlignment="1" applyProtection="1">
      <alignment horizontal="right" vertical="top"/>
      <protection hidden="1"/>
    </xf>
    <xf numFmtId="0" fontId="8" fillId="0" borderId="0" xfId="26" applyFont="1" applyAlignment="1" applyProtection="1">
      <alignment vertical="center"/>
      <protection hidden="1"/>
    </xf>
    <xf numFmtId="0" fontId="8" fillId="3" borderId="16" xfId="26" applyFont="1" applyFill="1" applyBorder="1" applyAlignment="1" applyProtection="1">
      <alignment vertical="center"/>
      <protection hidden="1"/>
    </xf>
    <xf numFmtId="0" fontId="13" fillId="0" borderId="0" xfId="26" applyAlignment="1" applyProtection="1">
      <alignment vertical="center"/>
      <protection hidden="1"/>
    </xf>
    <xf numFmtId="0" fontId="51" fillId="0" borderId="0" xfId="26" applyFont="1" applyAlignment="1" applyProtection="1">
      <alignment vertical="center"/>
      <protection hidden="1"/>
    </xf>
    <xf numFmtId="0" fontId="13" fillId="0" borderId="0" xfId="26" applyProtection="1">
      <protection hidden="1"/>
    </xf>
    <xf numFmtId="0" fontId="8" fillId="3" borderId="0" xfId="26" applyFont="1" applyFill="1" applyAlignment="1" applyProtection="1">
      <alignment vertical="center"/>
      <protection hidden="1"/>
    </xf>
    <xf numFmtId="0" fontId="8" fillId="3" borderId="4" xfId="26" applyFont="1" applyFill="1" applyBorder="1" applyAlignment="1" applyProtection="1">
      <alignment vertical="center"/>
      <protection hidden="1"/>
    </xf>
    <xf numFmtId="0" fontId="8" fillId="4" borderId="0" xfId="26" applyFont="1" applyFill="1" applyAlignment="1" applyProtection="1">
      <alignment vertical="center"/>
      <protection hidden="1"/>
    </xf>
    <xf numFmtId="0" fontId="54" fillId="0" borderId="0" xfId="26" applyFont="1" applyAlignment="1" applyProtection="1">
      <alignment horizontal="justify" vertical="center" wrapText="1"/>
      <protection hidden="1"/>
    </xf>
    <xf numFmtId="0" fontId="8" fillId="0" borderId="0" xfId="26" applyFont="1" applyAlignment="1" applyProtection="1">
      <alignment vertical="center" wrapText="1"/>
      <protection hidden="1"/>
    </xf>
    <xf numFmtId="0" fontId="55" fillId="0" borderId="0" xfId="26" applyFont="1" applyAlignment="1" applyProtection="1">
      <alignment horizontal="center" vertical="center"/>
      <protection hidden="1"/>
    </xf>
    <xf numFmtId="0" fontId="8" fillId="0" borderId="0" xfId="26" applyFont="1" applyAlignment="1" applyProtection="1">
      <alignment horizontal="left" vertical="center"/>
      <protection hidden="1"/>
    </xf>
    <xf numFmtId="0" fontId="13" fillId="0" borderId="0" xfId="26" applyAlignment="1" applyProtection="1">
      <alignment horizontal="center"/>
      <protection hidden="1"/>
    </xf>
    <xf numFmtId="0" fontId="52" fillId="0" borderId="0" xfId="26" applyFont="1" applyAlignment="1" applyProtection="1">
      <alignment horizontal="left" vertical="center" wrapText="1"/>
      <protection hidden="1"/>
    </xf>
    <xf numFmtId="0" fontId="56" fillId="0" borderId="0" xfId="26" applyFont="1" applyAlignment="1" applyProtection="1">
      <alignment horizontal="right" vertical="center"/>
      <protection hidden="1"/>
    </xf>
    <xf numFmtId="0" fontId="55" fillId="0" borderId="0" xfId="26" applyFont="1" applyAlignment="1" applyProtection="1">
      <alignment horizontal="center" vertical="center" wrapText="1"/>
      <protection hidden="1"/>
    </xf>
    <xf numFmtId="0" fontId="8" fillId="0" borderId="0" xfId="26" applyFont="1" applyAlignment="1" applyProtection="1">
      <alignment horizontal="center" vertical="center"/>
      <protection hidden="1"/>
    </xf>
    <xf numFmtId="0" fontId="9" fillId="0" borderId="27" xfId="26" applyFont="1" applyBorder="1" applyAlignment="1" applyProtection="1">
      <alignment vertical="center" wrapText="1"/>
      <protection hidden="1"/>
    </xf>
    <xf numFmtId="0" fontId="8" fillId="0" borderId="27" xfId="26" applyFont="1" applyBorder="1" applyAlignment="1" applyProtection="1">
      <alignment horizontal="center" vertical="center"/>
      <protection hidden="1"/>
    </xf>
    <xf numFmtId="0" fontId="55" fillId="0" borderId="23" xfId="26" applyFont="1" applyBorder="1" applyAlignment="1" applyProtection="1">
      <alignment horizontal="center" vertical="center" wrapText="1"/>
      <protection hidden="1"/>
    </xf>
    <xf numFmtId="0" fontId="8" fillId="0" borderId="23" xfId="26" applyFont="1" applyBorder="1" applyAlignment="1" applyProtection="1">
      <alignment horizontal="center" vertical="center"/>
      <protection hidden="1"/>
    </xf>
    <xf numFmtId="0" fontId="8" fillId="0" borderId="23" xfId="26" applyFont="1" applyBorder="1" applyAlignment="1" applyProtection="1">
      <alignment vertical="center"/>
      <protection hidden="1"/>
    </xf>
    <xf numFmtId="0" fontId="8" fillId="0" borderId="23" xfId="26" applyFont="1" applyBorder="1" applyAlignment="1" applyProtection="1">
      <alignment horizontal="right" vertical="center"/>
      <protection hidden="1"/>
    </xf>
    <xf numFmtId="0" fontId="9" fillId="0" borderId="0" xfId="26" applyFont="1" applyAlignment="1" applyProtection="1">
      <alignment vertical="center"/>
      <protection hidden="1"/>
    </xf>
    <xf numFmtId="0" fontId="8" fillId="0" borderId="0" xfId="26" applyFont="1" applyAlignment="1" applyProtection="1">
      <alignment vertical="top"/>
      <protection hidden="1"/>
    </xf>
    <xf numFmtId="4" fontId="8" fillId="0" borderId="0" xfId="26" applyNumberFormat="1" applyFont="1" applyAlignment="1" applyProtection="1">
      <alignment vertical="center"/>
      <protection hidden="1"/>
    </xf>
    <xf numFmtId="0" fontId="8" fillId="0" borderId="27" xfId="26" applyFont="1" applyBorder="1" applyAlignment="1" applyProtection="1">
      <alignment vertical="center"/>
      <protection hidden="1"/>
    </xf>
    <xf numFmtId="0" fontId="9" fillId="0" borderId="4" xfId="26" applyFont="1" applyBorder="1" applyAlignment="1" applyProtection="1">
      <alignment vertical="center" wrapText="1"/>
      <protection hidden="1"/>
    </xf>
    <xf numFmtId="0" fontId="8" fillId="0" borderId="4" xfId="26" applyFont="1" applyBorder="1" applyAlignment="1" applyProtection="1">
      <alignment horizontal="center" vertical="center"/>
      <protection hidden="1"/>
    </xf>
    <xf numFmtId="0" fontId="8" fillId="0" borderId="4" xfId="26" applyFont="1" applyBorder="1" applyAlignment="1" applyProtection="1">
      <alignment vertical="center"/>
      <protection hidden="1"/>
    </xf>
    <xf numFmtId="0" fontId="55" fillId="0" borderId="28" xfId="26" applyFont="1" applyBorder="1" applyAlignment="1" applyProtection="1">
      <alignment horizontal="center" vertical="center" wrapText="1"/>
      <protection hidden="1"/>
    </xf>
    <xf numFmtId="0" fontId="8" fillId="0" borderId="28" xfId="26" applyFont="1" applyBorder="1" applyAlignment="1" applyProtection="1">
      <alignment horizontal="center" vertical="center"/>
      <protection hidden="1"/>
    </xf>
    <xf numFmtId="0" fontId="8" fillId="0" borderId="28" xfId="26" applyFont="1" applyBorder="1" applyAlignment="1" applyProtection="1">
      <alignment vertical="center"/>
      <protection hidden="1"/>
    </xf>
    <xf numFmtId="0" fontId="8" fillId="0" borderId="5" xfId="26" applyFont="1" applyBorder="1" applyAlignment="1" applyProtection="1">
      <alignment horizontal="center" vertical="center"/>
      <protection hidden="1"/>
    </xf>
    <xf numFmtId="0" fontId="8" fillId="0" borderId="5" xfId="26" applyFont="1" applyBorder="1" applyAlignment="1" applyProtection="1">
      <alignment vertical="center"/>
      <protection hidden="1"/>
    </xf>
    <xf numFmtId="0" fontId="55" fillId="0" borderId="5" xfId="26" applyFont="1" applyBorder="1" applyAlignment="1" applyProtection="1">
      <alignment horizontal="center" vertical="center" wrapText="1"/>
      <protection hidden="1"/>
    </xf>
    <xf numFmtId="0" fontId="13" fillId="0" borderId="23" xfId="26" applyBorder="1" applyAlignment="1" applyProtection="1">
      <alignment vertical="center"/>
      <protection hidden="1"/>
    </xf>
    <xf numFmtId="0" fontId="8" fillId="0" borderId="5" xfId="26" applyFont="1" applyBorder="1" applyAlignment="1" applyProtection="1">
      <alignment horizontal="center" vertical="top" wrapText="1"/>
      <protection hidden="1"/>
    </xf>
    <xf numFmtId="0" fontId="13" fillId="0" borderId="0" xfId="26" applyAlignment="1" applyProtection="1">
      <alignment horizontal="right"/>
      <protection hidden="1"/>
    </xf>
    <xf numFmtId="0" fontId="55" fillId="0" borderId="4" xfId="26" applyFont="1" applyBorder="1" applyAlignment="1" applyProtection="1">
      <alignment horizontal="center" vertical="center" wrapText="1"/>
      <protection hidden="1"/>
    </xf>
    <xf numFmtId="0" fontId="58" fillId="0" borderId="0" xfId="0" applyFont="1" applyAlignment="1" applyProtection="1">
      <alignment vertical="center"/>
      <protection hidden="1"/>
    </xf>
    <xf numFmtId="0" fontId="8" fillId="0" borderId="0" xfId="0" applyFont="1" applyAlignment="1" applyProtection="1">
      <alignment horizontal="justify" vertical="center" wrapText="1"/>
      <protection hidden="1"/>
    </xf>
    <xf numFmtId="0" fontId="33" fillId="0" borderId="0" xfId="0" applyFont="1" applyAlignment="1" applyProtection="1">
      <alignment horizontal="left" vertical="center"/>
      <protection hidden="1"/>
    </xf>
    <xf numFmtId="14" fontId="24" fillId="2" borderId="6" xfId="0" applyNumberFormat="1" applyFont="1" applyFill="1" applyBorder="1" applyAlignment="1" applyProtection="1">
      <alignment horizontal="center" vertical="center" wrapText="1"/>
      <protection locked="0"/>
    </xf>
    <xf numFmtId="14" fontId="26" fillId="0" borderId="0" xfId="0" applyNumberFormat="1" applyFont="1" applyAlignment="1" applyProtection="1">
      <alignment vertical="center" wrapText="1"/>
      <protection hidden="1"/>
    </xf>
    <xf numFmtId="172" fontId="9" fillId="0" borderId="0" xfId="0" applyNumberFormat="1" applyFont="1" applyAlignment="1">
      <alignment horizontal="left" vertical="center" indent="1"/>
    </xf>
    <xf numFmtId="172" fontId="9" fillId="0" borderId="0" xfId="0" applyNumberFormat="1" applyFont="1" applyAlignment="1" applyProtection="1">
      <alignment horizontal="left" vertical="center"/>
      <protection hidden="1"/>
    </xf>
    <xf numFmtId="0" fontId="8" fillId="0" borderId="26" xfId="0" applyFont="1" applyBorder="1" applyAlignment="1" applyProtection="1">
      <alignment horizontal="center" vertical="top" wrapText="1"/>
      <protection hidden="1"/>
    </xf>
    <xf numFmtId="0" fontId="47" fillId="0" borderId="0" xfId="0" applyFont="1" applyAlignment="1" applyProtection="1">
      <alignment horizontal="justify" vertical="center"/>
      <protection hidden="1"/>
    </xf>
    <xf numFmtId="0" fontId="47"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24" fillId="0" borderId="4" xfId="27" applyFont="1" applyBorder="1" applyAlignment="1" applyProtection="1">
      <alignment vertical="center"/>
      <protection hidden="1"/>
    </xf>
    <xf numFmtId="0" fontId="60" fillId="0" borderId="0" xfId="0" applyFont="1" applyAlignment="1" applyProtection="1">
      <alignment horizontal="right" vertical="center" wrapText="1"/>
      <protection hidden="1"/>
    </xf>
    <xf numFmtId="0" fontId="61" fillId="0" borderId="0" xfId="0" applyFont="1" applyAlignment="1" applyProtection="1">
      <alignment horizontal="justify" vertical="top"/>
      <protection hidden="1"/>
    </xf>
    <xf numFmtId="0" fontId="61" fillId="0" borderId="0" xfId="0" applyFont="1" applyAlignment="1" applyProtection="1">
      <alignment horizontal="right" vertical="center" wrapText="1"/>
      <protection hidden="1"/>
    </xf>
    <xf numFmtId="0" fontId="60" fillId="0" borderId="0" xfId="0" applyFont="1" applyAlignment="1" applyProtection="1">
      <alignment horizontal="justify" vertical="top"/>
      <protection hidden="1"/>
    </xf>
    <xf numFmtId="0" fontId="9" fillId="0" borderId="0" xfId="0" applyFont="1" applyAlignment="1" applyProtection="1">
      <alignment horizontal="center" vertical="center" wrapText="1"/>
      <protection hidden="1"/>
    </xf>
    <xf numFmtId="0" fontId="8" fillId="0" borderId="7" xfId="0" applyFont="1" applyBorder="1" applyAlignment="1" applyProtection="1">
      <alignment horizontal="justify" vertical="center" wrapText="1"/>
      <protection hidden="1"/>
    </xf>
    <xf numFmtId="0" fontId="8" fillId="0" borderId="17" xfId="0" applyFont="1" applyBorder="1" applyAlignment="1" applyProtection="1">
      <alignment horizontal="justify" vertical="center" wrapText="1"/>
      <protection hidden="1"/>
    </xf>
    <xf numFmtId="2" fontId="8" fillId="0" borderId="7" xfId="0" applyNumberFormat="1" applyFont="1" applyBorder="1" applyAlignment="1" applyProtection="1">
      <alignment horizontal="center" vertical="center" wrapText="1"/>
      <protection hidden="1"/>
    </xf>
    <xf numFmtId="0" fontId="62" fillId="0" borderId="0" xfId="25" applyFont="1" applyAlignment="1" applyProtection="1">
      <alignment horizontal="left" vertical="center"/>
      <protection hidden="1"/>
    </xf>
    <xf numFmtId="0" fontId="62" fillId="0" borderId="0" xfId="25" applyFont="1" applyProtection="1">
      <protection hidden="1"/>
    </xf>
    <xf numFmtId="0" fontId="62" fillId="0" borderId="0" xfId="25" applyFont="1" applyAlignment="1" applyProtection="1">
      <alignment vertical="center"/>
      <protection hidden="1"/>
    </xf>
    <xf numFmtId="0" fontId="62" fillId="0" borderId="0" xfId="25" applyFont="1" applyAlignment="1" applyProtection="1">
      <alignment horizontal="center" vertical="center"/>
      <protection hidden="1"/>
    </xf>
    <xf numFmtId="0" fontId="62" fillId="0" borderId="0" xfId="25" applyFont="1" applyAlignment="1" applyProtection="1">
      <alignment horizontal="left"/>
      <protection hidden="1"/>
    </xf>
    <xf numFmtId="0" fontId="62" fillId="0" borderId="0" xfId="25" applyFont="1" applyAlignment="1" applyProtection="1">
      <alignment horizontal="center"/>
      <protection hidden="1"/>
    </xf>
    <xf numFmtId="0" fontId="62" fillId="0" borderId="0" xfId="29" applyFont="1" applyAlignment="1" applyProtection="1">
      <alignment horizontal="center"/>
      <protection hidden="1"/>
    </xf>
    <xf numFmtId="0" fontId="62" fillId="0" borderId="0" xfId="29" applyFont="1" applyProtection="1">
      <protection hidden="1"/>
    </xf>
    <xf numFmtId="0" fontId="8" fillId="2" borderId="29" xfId="0" applyFont="1" applyFill="1" applyBorder="1" applyAlignment="1" applyProtection="1">
      <alignment vertical="center" wrapText="1"/>
      <protection locked="0"/>
    </xf>
    <xf numFmtId="0" fontId="8" fillId="0" borderId="16" xfId="0" applyFont="1" applyBorder="1" applyAlignment="1" applyProtection="1">
      <alignment horizontal="center" vertical="top" wrapText="1"/>
      <protection hidden="1"/>
    </xf>
    <xf numFmtId="0" fontId="8" fillId="0" borderId="16" xfId="0" applyFont="1" applyBorder="1" applyAlignment="1" applyProtection="1">
      <alignment vertical="top" wrapText="1"/>
      <protection hidden="1"/>
    </xf>
    <xf numFmtId="0" fontId="47" fillId="0" borderId="0" xfId="0" applyFont="1" applyAlignment="1" applyProtection="1">
      <alignment vertical="center"/>
      <protection hidden="1"/>
    </xf>
    <xf numFmtId="0" fontId="47" fillId="0" borderId="0" xfId="0" applyFont="1" applyAlignment="1" applyProtection="1">
      <alignment vertical="center"/>
      <protection locked="0"/>
    </xf>
    <xf numFmtId="0" fontId="24" fillId="0" borderId="0" xfId="0" applyFont="1" applyAlignment="1" applyProtection="1">
      <alignment vertical="center"/>
      <protection locked="0"/>
    </xf>
    <xf numFmtId="0" fontId="47" fillId="0" borderId="0" xfId="0" applyFont="1" applyAlignment="1" applyProtection="1">
      <alignment vertical="center" wrapText="1"/>
      <protection hidden="1"/>
    </xf>
    <xf numFmtId="0" fontId="10" fillId="0" borderId="0" xfId="24" applyFont="1" applyAlignment="1" applyProtection="1">
      <alignment vertical="center" wrapText="1"/>
      <protection hidden="1"/>
    </xf>
    <xf numFmtId="0" fontId="9" fillId="0" borderId="0" xfId="24" applyFont="1" applyAlignment="1" applyProtection="1">
      <alignment horizontal="left" vertical="center"/>
      <protection hidden="1"/>
    </xf>
    <xf numFmtId="0" fontId="10" fillId="0" borderId="0" xfId="24" applyFont="1" applyAlignment="1" applyProtection="1">
      <alignment horizontal="center" vertical="center" wrapText="1"/>
      <protection hidden="1"/>
    </xf>
    <xf numFmtId="0" fontId="64" fillId="0" borderId="0" xfId="24" applyAlignment="1" applyProtection="1">
      <alignment vertical="center"/>
      <protection hidden="1"/>
    </xf>
    <xf numFmtId="0" fontId="65" fillId="0" borderId="0" xfId="24" applyFont="1" applyAlignment="1" applyProtection="1">
      <alignment vertical="center"/>
      <protection hidden="1"/>
    </xf>
    <xf numFmtId="0" fontId="9" fillId="0" borderId="0" xfId="24" applyFont="1" applyAlignment="1" applyProtection="1">
      <alignment vertical="center"/>
      <protection hidden="1"/>
    </xf>
    <xf numFmtId="0" fontId="8" fillId="0" borderId="0" xfId="24" applyFont="1" applyAlignment="1" applyProtection="1">
      <alignment vertical="center"/>
      <protection hidden="1"/>
    </xf>
    <xf numFmtId="0" fontId="64" fillId="0" borderId="0" xfId="24" applyProtection="1">
      <protection hidden="1"/>
    </xf>
    <xf numFmtId="0" fontId="65" fillId="0" borderId="0" xfId="24" applyFont="1" applyAlignment="1" applyProtection="1">
      <alignment horizontal="center"/>
      <protection hidden="1"/>
    </xf>
    <xf numFmtId="0" fontId="65" fillId="0" borderId="0" xfId="24" applyFont="1" applyProtection="1">
      <protection hidden="1"/>
    </xf>
    <xf numFmtId="0" fontId="9" fillId="0" borderId="0" xfId="24" applyFont="1" applyAlignment="1" applyProtection="1">
      <alignment horizontal="center" vertical="center"/>
      <protection hidden="1"/>
    </xf>
    <xf numFmtId="0" fontId="8" fillId="0" borderId="0" xfId="24" applyFont="1" applyAlignment="1" applyProtection="1">
      <alignment horizontal="justify" vertical="center"/>
      <protection hidden="1"/>
    </xf>
    <xf numFmtId="0" fontId="8" fillId="0" borderId="29" xfId="24" applyFont="1" applyBorder="1" applyAlignment="1" applyProtection="1">
      <alignment vertical="center" wrapText="1"/>
      <protection hidden="1"/>
    </xf>
    <xf numFmtId="0" fontId="8" fillId="0" borderId="13" xfId="24" applyFont="1" applyBorder="1" applyAlignment="1" applyProtection="1">
      <alignment vertical="center" wrapText="1"/>
      <protection hidden="1"/>
    </xf>
    <xf numFmtId="0" fontId="4" fillId="2" borderId="6" xfId="24" applyFont="1" applyFill="1" applyBorder="1" applyAlignment="1" applyProtection="1">
      <alignment horizontal="left" vertical="center"/>
      <protection locked="0"/>
    </xf>
    <xf numFmtId="0" fontId="8" fillId="0" borderId="0" xfId="24" applyFont="1" applyAlignment="1" applyProtection="1">
      <alignment horizontal="center" vertical="center"/>
      <protection hidden="1"/>
    </xf>
    <xf numFmtId="0" fontId="66" fillId="0" borderId="0" xfId="24" applyFont="1" applyAlignment="1" applyProtection="1">
      <alignment horizontal="center" vertical="center"/>
      <protection hidden="1"/>
    </xf>
    <xf numFmtId="0" fontId="8" fillId="0" borderId="0" xfId="24" applyFont="1" applyAlignment="1" applyProtection="1">
      <alignment vertical="center" wrapText="1"/>
      <protection hidden="1"/>
    </xf>
    <xf numFmtId="0" fontId="8" fillId="0" borderId="0" xfId="24" applyFont="1" applyProtection="1">
      <protection hidden="1"/>
    </xf>
    <xf numFmtId="0" fontId="8" fillId="0" borderId="30" xfId="24" applyFont="1" applyBorder="1" applyAlignment="1" applyProtection="1">
      <alignment vertical="center"/>
      <protection hidden="1"/>
    </xf>
    <xf numFmtId="0" fontId="8" fillId="0" borderId="21" xfId="24" applyFont="1" applyBorder="1" applyAlignment="1" applyProtection="1">
      <alignment vertical="center"/>
      <protection hidden="1"/>
    </xf>
    <xf numFmtId="0" fontId="8" fillId="0" borderId="31" xfId="24" applyFont="1" applyBorder="1" applyAlignment="1" applyProtection="1">
      <alignment vertical="center"/>
      <protection hidden="1"/>
    </xf>
    <xf numFmtId="0" fontId="8" fillId="0" borderId="32" xfId="24" applyFont="1" applyBorder="1" applyAlignment="1" applyProtection="1">
      <alignment vertical="center"/>
      <protection hidden="1"/>
    </xf>
    <xf numFmtId="0" fontId="8" fillId="0" borderId="33" xfId="24" applyFont="1" applyBorder="1" applyAlignment="1" applyProtection="1">
      <alignment vertical="center"/>
      <protection hidden="1"/>
    </xf>
    <xf numFmtId="0" fontId="8" fillId="0" borderId="34" xfId="24" applyFont="1" applyBorder="1" applyAlignment="1" applyProtection="1">
      <alignment vertical="center"/>
      <protection hidden="1"/>
    </xf>
    <xf numFmtId="0" fontId="8" fillId="0" borderId="15" xfId="24" applyFont="1" applyBorder="1" applyAlignment="1" applyProtection="1">
      <alignment vertical="center"/>
      <protection hidden="1"/>
    </xf>
    <xf numFmtId="0" fontId="8" fillId="0" borderId="9" xfId="24" applyFont="1" applyBorder="1" applyAlignment="1" applyProtection="1">
      <alignment vertical="center"/>
      <protection hidden="1"/>
    </xf>
    <xf numFmtId="0" fontId="8" fillId="0" borderId="29" xfId="24" applyFont="1" applyBorder="1" applyAlignment="1" applyProtection="1">
      <alignment horizontal="left" vertical="center"/>
      <protection hidden="1"/>
    </xf>
    <xf numFmtId="0" fontId="8" fillId="0" borderId="13" xfId="24" applyFont="1" applyBorder="1" applyAlignment="1" applyProtection="1">
      <alignment horizontal="left" vertical="center"/>
      <protection hidden="1"/>
    </xf>
    <xf numFmtId="0" fontId="8" fillId="0" borderId="0" xfId="24"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0" fillId="0" borderId="6" xfId="0" applyBorder="1" applyAlignment="1" applyProtection="1">
      <alignment vertical="center"/>
      <protection hidden="1"/>
    </xf>
    <xf numFmtId="0" fontId="24" fillId="0" borderId="6" xfId="0" applyFont="1" applyBorder="1" applyAlignment="1" applyProtection="1">
      <alignment vertical="center"/>
      <protection hidden="1"/>
    </xf>
    <xf numFmtId="0" fontId="76" fillId="0" borderId="0" xfId="0" applyFont="1" applyProtection="1">
      <protection hidden="1"/>
    </xf>
    <xf numFmtId="0" fontId="77" fillId="0" borderId="0" xfId="0" applyFont="1" applyAlignment="1" applyProtection="1">
      <alignment vertical="center" wrapText="1"/>
      <protection hidden="1"/>
    </xf>
    <xf numFmtId="0" fontId="78" fillId="0" borderId="0" xfId="0" applyFont="1" applyAlignment="1" applyProtection="1">
      <alignment vertical="center" wrapText="1"/>
      <protection hidden="1"/>
    </xf>
    <xf numFmtId="0" fontId="8" fillId="2" borderId="0" xfId="0" applyFont="1" applyFill="1" applyAlignment="1" applyProtection="1">
      <alignment vertical="center" wrapText="1"/>
      <protection locked="0"/>
    </xf>
    <xf numFmtId="0" fontId="8" fillId="0" borderId="0" xfId="0" applyFont="1" applyAlignment="1" applyProtection="1">
      <alignment vertical="center" wrapText="1"/>
      <protection locked="0"/>
    </xf>
    <xf numFmtId="0" fontId="21" fillId="0" borderId="0" xfId="0" applyFont="1" applyAlignment="1" applyProtection="1">
      <alignment horizontal="right" vertical="top"/>
      <protection hidden="1"/>
    </xf>
    <xf numFmtId="0" fontId="24" fillId="2" borderId="6" xfId="0" applyFont="1" applyFill="1" applyBorder="1" applyAlignment="1" applyProtection="1">
      <alignment vertical="center"/>
      <protection locked="0" hidden="1"/>
    </xf>
    <xf numFmtId="0" fontId="9" fillId="0" borderId="0" xfId="0" applyFont="1" applyAlignment="1" applyProtection="1">
      <alignment horizontal="left" vertical="center" wrapText="1"/>
      <protection hidden="1"/>
    </xf>
    <xf numFmtId="0" fontId="8" fillId="2" borderId="6" xfId="0" applyFont="1" applyFill="1" applyBorder="1" applyAlignment="1" applyProtection="1">
      <alignment horizontal="center" vertical="top" wrapText="1"/>
      <protection locked="0" hidden="1"/>
    </xf>
    <xf numFmtId="0" fontId="0" fillId="0" borderId="0" xfId="0" applyProtection="1">
      <protection locked="0" hidden="1"/>
    </xf>
    <xf numFmtId="2" fontId="8" fillId="0" borderId="6" xfId="0" applyNumberFormat="1" applyFont="1" applyBorder="1" applyAlignment="1">
      <alignment horizontal="center" vertical="center" wrapText="1"/>
    </xf>
    <xf numFmtId="2" fontId="8" fillId="0" borderId="7" xfId="0" applyNumberFormat="1" applyFont="1" applyBorder="1" applyAlignment="1">
      <alignment horizontal="center" vertical="center" wrapText="1"/>
    </xf>
    <xf numFmtId="0" fontId="24" fillId="0" borderId="0" xfId="0" applyFont="1" applyAlignment="1" applyProtection="1">
      <alignment wrapText="1"/>
      <protection hidden="1"/>
    </xf>
    <xf numFmtId="0" fontId="8" fillId="0" borderId="20" xfId="0" applyFont="1" applyBorder="1" applyAlignment="1" applyProtection="1">
      <alignment horizontal="justify" vertical="center" wrapText="1"/>
      <protection hidden="1"/>
    </xf>
    <xf numFmtId="2" fontId="8" fillId="0" borderId="20" xfId="0" applyNumberFormat="1" applyFont="1" applyBorder="1" applyAlignment="1">
      <alignment horizontal="center" vertical="center" wrapText="1"/>
    </xf>
    <xf numFmtId="0" fontId="8" fillId="2" borderId="20" xfId="0" applyFont="1" applyFill="1" applyBorder="1" applyAlignment="1" applyProtection="1">
      <alignment vertical="center" wrapText="1"/>
      <protection locked="0"/>
    </xf>
    <xf numFmtId="0" fontId="8" fillId="0" borderId="29" xfId="0" applyFont="1" applyBorder="1" applyAlignment="1" applyProtection="1">
      <alignment horizontal="justify" vertical="center" wrapText="1"/>
      <protection hidden="1"/>
    </xf>
    <xf numFmtId="2" fontId="63" fillId="0" borderId="0" xfId="0" applyNumberFormat="1" applyFont="1" applyAlignment="1" applyProtection="1">
      <alignment horizontal="center" vertical="center" wrapText="1"/>
      <protection hidden="1"/>
    </xf>
    <xf numFmtId="0" fontId="8" fillId="0" borderId="0" xfId="0" applyFont="1" applyAlignment="1" applyProtection="1">
      <alignment horizontal="right" vertical="center" wrapText="1"/>
      <protection hidden="1"/>
    </xf>
    <xf numFmtId="0" fontId="8" fillId="0" borderId="15" xfId="0" applyFont="1" applyBorder="1" applyAlignment="1" applyProtection="1">
      <alignment vertical="center"/>
      <protection hidden="1"/>
    </xf>
    <xf numFmtId="0" fontId="1" fillId="0" borderId="0" xfId="0" applyFont="1" applyAlignment="1" applyProtection="1">
      <alignment vertical="center" wrapText="1"/>
      <protection hidden="1"/>
    </xf>
    <xf numFmtId="0" fontId="0" fillId="0" borderId="0" xfId="0" applyAlignment="1" applyProtection="1">
      <alignment vertical="center" wrapText="1"/>
      <protection hidden="1"/>
    </xf>
    <xf numFmtId="173" fontId="79" fillId="0" borderId="0" xfId="24" applyNumberFormat="1" applyFont="1" applyProtection="1">
      <protection hidden="1"/>
    </xf>
    <xf numFmtId="0" fontId="8" fillId="0" borderId="7" xfId="0" applyFont="1" applyBorder="1" applyAlignment="1" applyProtection="1">
      <alignment horizontal="justify" vertical="center" wrapText="1"/>
      <protection locked="0" hidden="1"/>
    </xf>
    <xf numFmtId="0" fontId="9" fillId="0" borderId="7" xfId="0" applyFont="1" applyBorder="1" applyAlignment="1" applyProtection="1">
      <alignment vertical="center" wrapText="1"/>
      <protection hidden="1"/>
    </xf>
    <xf numFmtId="0" fontId="9" fillId="0" borderId="7" xfId="0" applyFont="1" applyBorder="1" applyAlignment="1" applyProtection="1">
      <alignment horizontal="justify" vertical="center" wrapText="1"/>
      <protection hidden="1"/>
    </xf>
    <xf numFmtId="0" fontId="9" fillId="0" borderId="17" xfId="0" applyFont="1" applyBorder="1" applyAlignment="1" applyProtection="1">
      <alignment vertical="center" wrapText="1"/>
      <protection hidden="1"/>
    </xf>
    <xf numFmtId="0" fontId="9" fillId="0" borderId="17" xfId="0" applyFont="1" applyBorder="1" applyAlignment="1" applyProtection="1">
      <alignment horizontal="justify" vertical="center" wrapText="1"/>
      <protection hidden="1"/>
    </xf>
    <xf numFmtId="174" fontId="9" fillId="2" borderId="6" xfId="0" applyNumberFormat="1" applyFont="1" applyFill="1" applyBorder="1" applyAlignment="1" applyProtection="1">
      <alignment horizontal="center" vertical="center" wrapText="1"/>
      <protection locked="0" hidden="1"/>
    </xf>
    <xf numFmtId="0" fontId="8" fillId="5" borderId="6" xfId="0" applyFont="1" applyFill="1" applyBorder="1" applyAlignment="1" applyProtection="1">
      <alignment horizontal="justify" vertical="center" wrapText="1"/>
      <protection hidden="1"/>
    </xf>
    <xf numFmtId="0" fontId="8" fillId="5" borderId="7" xfId="0" applyFont="1" applyFill="1" applyBorder="1" applyAlignment="1" applyProtection="1">
      <alignment horizontal="justify" vertical="center" wrapText="1"/>
      <protection hidden="1"/>
    </xf>
    <xf numFmtId="0" fontId="8" fillId="2" borderId="22" xfId="24" applyFont="1" applyFill="1" applyBorder="1" applyAlignment="1" applyProtection="1">
      <alignment vertical="center" wrapText="1"/>
      <protection locked="0"/>
    </xf>
    <xf numFmtId="0" fontId="8" fillId="0" borderId="0" xfId="0" applyFont="1" applyProtection="1">
      <protection hidden="1"/>
    </xf>
    <xf numFmtId="0" fontId="69" fillId="0" borderId="0" xfId="0" applyFont="1" applyAlignment="1" applyProtection="1">
      <alignment vertical="center"/>
      <protection hidden="1"/>
    </xf>
    <xf numFmtId="0" fontId="8" fillId="0" borderId="0" xfId="28" applyAlignment="1" applyProtection="1">
      <alignment vertical="center" wrapText="1"/>
      <protection hidden="1"/>
    </xf>
    <xf numFmtId="0" fontId="24" fillId="0" borderId="0" xfId="21" applyAlignment="1" applyProtection="1">
      <alignment vertical="top"/>
      <protection hidden="1"/>
    </xf>
    <xf numFmtId="0" fontId="24" fillId="0" borderId="0" xfId="21" applyProtection="1">
      <protection hidden="1"/>
    </xf>
    <xf numFmtId="0" fontId="4" fillId="0" borderId="0" xfId="21" applyFont="1" applyAlignment="1" applyProtection="1">
      <alignment horizontal="justify" vertical="top"/>
      <protection hidden="1"/>
    </xf>
    <xf numFmtId="0" fontId="4" fillId="0" borderId="0" xfId="21" applyFont="1" applyAlignment="1" applyProtection="1">
      <alignment horizontal="justify" vertical="top" wrapText="1"/>
      <protection hidden="1"/>
    </xf>
    <xf numFmtId="0" fontId="4" fillId="0" borderId="0" xfId="21" applyFont="1" applyAlignment="1" applyProtection="1">
      <alignment vertical="top"/>
      <protection hidden="1"/>
    </xf>
    <xf numFmtId="0" fontId="4" fillId="0" borderId="0" xfId="21" applyFont="1" applyAlignment="1" applyProtection="1">
      <alignment horizontal="right" vertical="top"/>
      <protection hidden="1"/>
    </xf>
    <xf numFmtId="0" fontId="75" fillId="0" borderId="0" xfId="21" applyFont="1" applyProtection="1">
      <protection hidden="1"/>
    </xf>
    <xf numFmtId="0" fontId="4" fillId="0" borderId="0" xfId="21" applyFont="1" applyProtection="1">
      <protection hidden="1"/>
    </xf>
    <xf numFmtId="0" fontId="4" fillId="0" borderId="0" xfId="21" applyFont="1" applyAlignment="1" applyProtection="1">
      <alignment horizontal="justify"/>
      <protection hidden="1"/>
    </xf>
    <xf numFmtId="0" fontId="7" fillId="0" borderId="0" xfId="21" applyFont="1" applyAlignment="1" applyProtection="1">
      <alignment horizontal="justify"/>
      <protection hidden="1"/>
    </xf>
    <xf numFmtId="0" fontId="4" fillId="0" borderId="0" xfId="21" quotePrefix="1" applyFont="1" applyAlignment="1" applyProtection="1">
      <alignment vertical="top"/>
      <protection hidden="1"/>
    </xf>
    <xf numFmtId="0" fontId="4" fillId="0" borderId="0" xfId="21" applyFont="1" applyAlignment="1" applyProtection="1">
      <alignment horizontal="center" vertical="center"/>
      <protection hidden="1"/>
    </xf>
    <xf numFmtId="0" fontId="4" fillId="0" borderId="0" xfId="21" applyFont="1" applyAlignment="1" applyProtection="1">
      <alignment horizontal="left"/>
      <protection hidden="1"/>
    </xf>
    <xf numFmtId="0" fontId="4" fillId="0" borderId="0" xfId="21" applyFont="1" applyAlignment="1" applyProtection="1">
      <alignment vertical="top" wrapText="1"/>
      <protection hidden="1"/>
    </xf>
    <xf numFmtId="0" fontId="7" fillId="0" borderId="0" xfId="21" applyFont="1" applyAlignment="1" applyProtection="1">
      <alignment horizontal="justify" vertical="top" wrapText="1"/>
      <protection hidden="1"/>
    </xf>
    <xf numFmtId="0" fontId="7" fillId="0" borderId="0" xfId="21" applyFont="1" applyAlignment="1" applyProtection="1">
      <alignment vertical="top" wrapText="1"/>
      <protection hidden="1"/>
    </xf>
    <xf numFmtId="15" fontId="4" fillId="0" borderId="0" xfId="21" applyNumberFormat="1" applyFont="1" applyAlignment="1" applyProtection="1">
      <alignment vertical="top"/>
      <protection hidden="1"/>
    </xf>
    <xf numFmtId="0" fontId="4" fillId="0" borderId="4" xfId="21" applyFont="1" applyBorder="1" applyProtection="1">
      <protection hidden="1"/>
    </xf>
    <xf numFmtId="0" fontId="4" fillId="0" borderId="31" xfId="21" quotePrefix="1" applyFont="1" applyBorder="1" applyAlignment="1" applyProtection="1">
      <alignment horizontal="center" vertical="top"/>
      <protection hidden="1"/>
    </xf>
    <xf numFmtId="0" fontId="4" fillId="0" borderId="35" xfId="21" quotePrefix="1" applyFont="1" applyBorder="1" applyAlignment="1" applyProtection="1">
      <alignment horizontal="center" vertical="top"/>
      <protection hidden="1"/>
    </xf>
    <xf numFmtId="172" fontId="4" fillId="0" borderId="0" xfId="0" applyNumberFormat="1" applyFont="1" applyAlignment="1" applyProtection="1">
      <alignment vertical="center"/>
      <protection hidden="1"/>
    </xf>
    <xf numFmtId="0" fontId="24" fillId="0" borderId="0" xfId="24" applyFont="1" applyProtection="1">
      <protection hidden="1"/>
    </xf>
    <xf numFmtId="14" fontId="8" fillId="2" borderId="22" xfId="24" applyNumberFormat="1" applyFont="1" applyFill="1" applyBorder="1" applyAlignment="1" applyProtection="1">
      <alignment vertical="center" wrapText="1"/>
      <protection locked="0"/>
    </xf>
    <xf numFmtId="0" fontId="71" fillId="0" borderId="31" xfId="27" applyFont="1" applyBorder="1" applyAlignment="1" applyProtection="1">
      <alignment horizontal="center" vertical="center"/>
      <protection hidden="1"/>
    </xf>
    <xf numFmtId="0" fontId="71" fillId="0" borderId="31" xfId="27" applyFont="1" applyBorder="1" applyAlignment="1" applyProtection="1">
      <alignment horizontal="center" vertical="top"/>
      <protection hidden="1"/>
    </xf>
    <xf numFmtId="0" fontId="72" fillId="0" borderId="31" xfId="27" applyFont="1" applyBorder="1" applyAlignment="1" applyProtection="1">
      <alignment horizontal="center" vertical="top"/>
      <protection hidden="1"/>
    </xf>
    <xf numFmtId="0" fontId="24" fillId="0" borderId="14" xfId="27" applyFont="1" applyBorder="1" applyAlignment="1" applyProtection="1">
      <alignment vertical="center"/>
      <protection hidden="1"/>
    </xf>
    <xf numFmtId="0" fontId="24" fillId="0" borderId="8" xfId="27" applyFont="1" applyBorder="1" applyAlignment="1" applyProtection="1">
      <alignment vertical="center"/>
      <protection hidden="1"/>
    </xf>
    <xf numFmtId="0" fontId="4" fillId="0" borderId="15" xfId="27" applyFont="1" applyBorder="1" applyAlignment="1" applyProtection="1">
      <alignment vertical="center"/>
      <protection hidden="1"/>
    </xf>
    <xf numFmtId="0" fontId="4" fillId="0" borderId="9" xfId="27" applyFont="1" applyBorder="1" applyAlignment="1" applyProtection="1">
      <alignment vertical="center"/>
      <protection hidden="1"/>
    </xf>
    <xf numFmtId="0" fontId="23" fillId="0" borderId="8" xfId="27" applyFont="1" applyBorder="1" applyAlignment="1" applyProtection="1">
      <alignment vertical="center"/>
      <protection hidden="1"/>
    </xf>
    <xf numFmtId="0" fontId="23" fillId="0" borderId="9" xfId="27" applyFont="1" applyBorder="1" applyAlignment="1" applyProtection="1">
      <alignment vertical="center"/>
      <protection hidden="1"/>
    </xf>
    <xf numFmtId="0" fontId="23" fillId="0" borderId="4" xfId="0" applyFont="1" applyBorder="1"/>
    <xf numFmtId="0" fontId="23" fillId="0" borderId="0" xfId="0" applyFont="1"/>
    <xf numFmtId="0" fontId="1" fillId="0" borderId="0" xfId="0" applyFont="1"/>
    <xf numFmtId="0" fontId="0" fillId="0" borderId="6" xfId="0" applyBorder="1" applyAlignment="1">
      <alignment horizontal="center" vertical="top"/>
    </xf>
    <xf numFmtId="0" fontId="0" fillId="0" borderId="6" xfId="0" applyBorder="1"/>
    <xf numFmtId="0" fontId="0" fillId="0" borderId="6" xfId="0" applyBorder="1" applyAlignment="1">
      <alignment vertical="top"/>
    </xf>
    <xf numFmtId="0" fontId="8" fillId="0" borderId="0" xfId="0" applyFont="1" applyAlignment="1">
      <alignment horizontal="justify" vertical="center" wrapText="1"/>
    </xf>
    <xf numFmtId="0" fontId="8" fillId="0" borderId="0" xfId="0" applyFont="1" applyAlignment="1">
      <alignment horizontal="left" vertical="center" wrapText="1"/>
    </xf>
    <xf numFmtId="0" fontId="8" fillId="0" borderId="0" xfId="0" applyFont="1" applyAlignment="1">
      <alignment horizontal="left" vertical="center" wrapText="1" indent="5"/>
    </xf>
    <xf numFmtId="1" fontId="25" fillId="0" borderId="0" xfId="0" applyNumberFormat="1" applyFont="1" applyAlignment="1" applyProtection="1">
      <alignment horizontal="center" vertical="center"/>
      <protection hidden="1"/>
    </xf>
    <xf numFmtId="0" fontId="4" fillId="0" borderId="0" xfId="0" applyFont="1" applyAlignment="1" applyProtection="1">
      <alignment vertical="center"/>
      <protection hidden="1"/>
    </xf>
    <xf numFmtId="0" fontId="25" fillId="0" borderId="0" xfId="0" applyFont="1" applyAlignment="1" applyProtection="1">
      <alignment vertical="center"/>
      <protection hidden="1"/>
    </xf>
    <xf numFmtId="172" fontId="25" fillId="0" borderId="0" xfId="0" applyNumberFormat="1" applyFont="1" applyAlignment="1" applyProtection="1">
      <alignment horizontal="left" vertical="center"/>
      <protection hidden="1"/>
    </xf>
    <xf numFmtId="0" fontId="4" fillId="0" borderId="36" xfId="27" applyFont="1" applyBorder="1" applyAlignment="1" applyProtection="1">
      <alignment horizontal="justify" vertical="top" wrapText="1"/>
      <protection locked="0"/>
    </xf>
    <xf numFmtId="0" fontId="4" fillId="0" borderId="5" xfId="27" applyFont="1" applyBorder="1" applyAlignment="1" applyProtection="1">
      <alignment horizontal="justify" vertical="top" wrapText="1"/>
      <protection locked="0"/>
    </xf>
    <xf numFmtId="0" fontId="4" fillId="0" borderId="25" xfId="27" applyFont="1" applyBorder="1" applyAlignment="1" applyProtection="1">
      <alignment horizontal="justify" vertical="top" wrapText="1"/>
      <protection locked="0"/>
    </xf>
    <xf numFmtId="0" fontId="59" fillId="0" borderId="7" xfId="27" applyFont="1" applyBorder="1" applyAlignment="1" applyProtection="1">
      <alignment horizontal="center" vertical="center" textRotation="90"/>
      <protection hidden="1"/>
    </xf>
    <xf numFmtId="0" fontId="59" fillId="0" borderId="20" xfId="27" applyFont="1" applyBorder="1" applyAlignment="1" applyProtection="1">
      <alignment horizontal="center" vertical="center" textRotation="90"/>
      <protection hidden="1"/>
    </xf>
    <xf numFmtId="0" fontId="59" fillId="0" borderId="17" xfId="27" applyFont="1" applyBorder="1" applyAlignment="1" applyProtection="1">
      <alignment horizontal="center" vertical="center" textRotation="90"/>
      <protection hidden="1"/>
    </xf>
    <xf numFmtId="0" fontId="59" fillId="0" borderId="7" xfId="27" applyFont="1" applyBorder="1" applyAlignment="1" applyProtection="1">
      <alignment horizontal="center" vertical="center" textRotation="180"/>
      <protection hidden="1"/>
    </xf>
    <xf numFmtId="0" fontId="59" fillId="0" borderId="20" xfId="27" applyFont="1" applyBorder="1" applyAlignment="1" applyProtection="1">
      <alignment horizontal="center" vertical="center" textRotation="180"/>
      <protection hidden="1"/>
    </xf>
    <xf numFmtId="0" fontId="59" fillId="0" borderId="17" xfId="27" applyFont="1" applyBorder="1" applyAlignment="1" applyProtection="1">
      <alignment horizontal="center" vertical="center" textRotation="180"/>
      <protection hidden="1"/>
    </xf>
    <xf numFmtId="0" fontId="13" fillId="0" borderId="14" xfId="27" applyBorder="1"/>
    <xf numFmtId="0" fontId="13" fillId="0" borderId="0" xfId="27"/>
    <xf numFmtId="0" fontId="13" fillId="0" borderId="8" xfId="27" applyBorder="1"/>
    <xf numFmtId="0" fontId="71" fillId="0" borderId="5" xfId="27" applyFont="1" applyBorder="1" applyAlignment="1" applyProtection="1">
      <alignment horizontal="justify" vertical="center"/>
      <protection hidden="1"/>
    </xf>
    <xf numFmtId="0" fontId="71" fillId="0" borderId="32" xfId="27" applyFont="1" applyBorder="1" applyAlignment="1" applyProtection="1">
      <alignment horizontal="justify" vertical="center"/>
      <protection hidden="1"/>
    </xf>
    <xf numFmtId="0" fontId="71" fillId="0" borderId="5" xfId="27" applyFont="1" applyBorder="1" applyAlignment="1" applyProtection="1">
      <alignment horizontal="justify" vertical="top"/>
      <protection hidden="1"/>
    </xf>
    <xf numFmtId="0" fontId="71" fillId="0" borderId="32" xfId="27" applyFont="1" applyBorder="1" applyAlignment="1" applyProtection="1">
      <alignment horizontal="justify" vertical="top"/>
      <protection hidden="1"/>
    </xf>
    <xf numFmtId="0" fontId="74" fillId="0" borderId="14" xfId="27" applyFont="1" applyBorder="1" applyAlignment="1" applyProtection="1">
      <alignment horizontal="right" vertical="center"/>
      <protection hidden="1"/>
    </xf>
    <xf numFmtId="0" fontId="74" fillId="0" borderId="0" xfId="27" applyFont="1" applyAlignment="1" applyProtection="1">
      <alignment horizontal="right" vertical="center"/>
      <protection hidden="1"/>
    </xf>
    <xf numFmtId="0" fontId="73" fillId="0" borderId="15" xfId="27" applyFont="1" applyBorder="1" applyAlignment="1" applyProtection="1">
      <alignment horizontal="right" vertical="center"/>
      <protection hidden="1"/>
    </xf>
    <xf numFmtId="0" fontId="73" fillId="0" borderId="4" xfId="27" applyFont="1" applyBorder="1" applyAlignment="1" applyProtection="1">
      <alignment horizontal="right" vertical="center"/>
      <protection hidden="1"/>
    </xf>
    <xf numFmtId="0" fontId="73" fillId="0" borderId="37" xfId="27" applyFont="1" applyBorder="1" applyAlignment="1" applyProtection="1">
      <alignment horizontal="right" vertical="center"/>
      <protection hidden="1"/>
    </xf>
    <xf numFmtId="0" fontId="73" fillId="0" borderId="16" xfId="27" applyFont="1" applyBorder="1" applyAlignment="1" applyProtection="1">
      <alignment horizontal="right" vertical="center"/>
      <protection hidden="1"/>
    </xf>
    <xf numFmtId="0" fontId="74" fillId="0" borderId="4" xfId="27" applyFont="1" applyBorder="1" applyAlignment="1" applyProtection="1">
      <alignment horizontal="right" vertical="center"/>
      <protection hidden="1"/>
    </xf>
    <xf numFmtId="0" fontId="23" fillId="6" borderId="29" xfId="27" applyFont="1" applyFill="1" applyBorder="1" applyAlignment="1" applyProtection="1">
      <alignment horizontal="center" vertical="center"/>
      <protection hidden="1"/>
    </xf>
    <xf numFmtId="0" fontId="23" fillId="6" borderId="3" xfId="27" applyFont="1" applyFill="1" applyBorder="1" applyAlignment="1" applyProtection="1">
      <alignment horizontal="center" vertical="center"/>
      <protection hidden="1"/>
    </xf>
    <xf numFmtId="0" fontId="23" fillId="6" borderId="13" xfId="27" applyFont="1" applyFill="1" applyBorder="1" applyAlignment="1" applyProtection="1">
      <alignment horizontal="center" vertical="center"/>
      <protection hidden="1"/>
    </xf>
    <xf numFmtId="0" fontId="68" fillId="0" borderId="37" xfId="27" applyFont="1" applyBorder="1" applyAlignment="1" applyProtection="1">
      <alignment horizontal="center" vertical="center" wrapText="1"/>
      <protection hidden="1"/>
    </xf>
    <xf numFmtId="0" fontId="68" fillId="0" borderId="16" xfId="27" applyFont="1" applyBorder="1" applyAlignment="1" applyProtection="1">
      <alignment horizontal="center" vertical="center" wrapText="1"/>
      <protection hidden="1"/>
    </xf>
    <xf numFmtId="0" fontId="68" fillId="0" borderId="38" xfId="27" applyFont="1" applyBorder="1" applyAlignment="1" applyProtection="1">
      <alignment horizontal="center" vertical="center" wrapText="1"/>
      <protection hidden="1"/>
    </xf>
    <xf numFmtId="0" fontId="70" fillId="0" borderId="14" xfId="27" applyFont="1" applyBorder="1" applyAlignment="1" applyProtection="1">
      <alignment horizontal="center" vertical="center"/>
      <protection hidden="1"/>
    </xf>
    <xf numFmtId="0" fontId="70" fillId="0" borderId="0" xfId="27" applyFont="1" applyAlignment="1" applyProtection="1">
      <alignment horizontal="center" vertical="center"/>
      <protection hidden="1"/>
    </xf>
    <xf numFmtId="0" fontId="70" fillId="0" borderId="8" xfId="27" applyFont="1" applyBorder="1" applyAlignment="1" applyProtection="1">
      <alignment horizontal="center" vertical="center"/>
      <protection hidden="1"/>
    </xf>
    <xf numFmtId="0" fontId="10" fillId="0" borderId="4" xfId="24" applyFont="1" applyBorder="1" applyAlignment="1" applyProtection="1">
      <alignment horizontal="center" vertical="center" wrapText="1"/>
      <protection hidden="1"/>
    </xf>
    <xf numFmtId="0" fontId="9" fillId="0" borderId="3" xfId="24" applyFont="1" applyBorder="1" applyAlignment="1" applyProtection="1">
      <alignment horizontal="center" vertical="center"/>
      <protection hidden="1"/>
    </xf>
    <xf numFmtId="0" fontId="36" fillId="7" borderId="0" xfId="24" applyFont="1" applyFill="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28" applyAlignment="1" applyProtection="1">
      <alignment horizontal="left" vertical="center"/>
      <protection hidden="1"/>
    </xf>
    <xf numFmtId="0" fontId="9" fillId="0" borderId="0" xfId="28"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8" fillId="0" borderId="0" xfId="28" applyAlignment="1" applyProtection="1">
      <alignment horizontal="left" vertical="center"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center"/>
      <protection hidden="1"/>
    </xf>
    <xf numFmtId="0" fontId="8" fillId="0" borderId="4" xfId="0" applyFont="1" applyBorder="1" applyAlignment="1" applyProtection="1">
      <alignment horizontal="justify" vertical="center" wrapText="1"/>
      <protection hidden="1"/>
    </xf>
    <xf numFmtId="0" fontId="9" fillId="0" borderId="7" xfId="0" applyFont="1" applyBorder="1" applyAlignment="1" applyProtection="1">
      <alignment horizontal="center" vertical="center" wrapText="1"/>
      <protection hidden="1"/>
    </xf>
    <xf numFmtId="0" fontId="0" fillId="0" borderId="17" xfId="0" applyBorder="1" applyAlignment="1">
      <alignment horizontal="center" vertical="center" wrapText="1"/>
    </xf>
    <xf numFmtId="0" fontId="8" fillId="0" borderId="29"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protection hidden="1"/>
    </xf>
    <xf numFmtId="0" fontId="0" fillId="0" borderId="17" xfId="0" applyBorder="1" applyAlignment="1">
      <alignment horizontal="center" vertical="center"/>
    </xf>
    <xf numFmtId="0" fontId="8" fillId="0" borderId="7" xfId="0" applyFont="1" applyBorder="1" applyAlignment="1" applyProtection="1">
      <alignment horizontal="center" vertical="center" wrapText="1"/>
      <protection hidden="1"/>
    </xf>
    <xf numFmtId="0" fontId="8" fillId="0" borderId="17" xfId="0" applyFont="1" applyBorder="1" applyAlignment="1" applyProtection="1">
      <alignment horizontal="center" vertical="center" wrapText="1"/>
      <protection hidden="1"/>
    </xf>
    <xf numFmtId="0" fontId="48" fillId="0" borderId="0" xfId="0" applyFont="1" applyAlignment="1" applyProtection="1">
      <alignment horizontal="center" vertical="center"/>
      <protection hidden="1"/>
    </xf>
    <xf numFmtId="0" fontId="9" fillId="0" borderId="29"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8" fillId="2" borderId="29" xfId="0" applyFont="1" applyFill="1" applyBorder="1" applyAlignment="1" applyProtection="1">
      <alignment vertical="center" wrapText="1"/>
      <protection locked="0"/>
    </xf>
    <xf numFmtId="0" fontId="8" fillId="2" borderId="13" xfId="0" applyFont="1" applyFill="1" applyBorder="1" applyAlignment="1" applyProtection="1">
      <alignment vertical="center" wrapText="1"/>
      <protection locked="0"/>
    </xf>
    <xf numFmtId="0" fontId="8" fillId="2" borderId="6" xfId="0" applyFont="1" applyFill="1" applyBorder="1" applyAlignment="1" applyProtection="1">
      <alignment vertical="center" wrapText="1"/>
      <protection locked="0"/>
    </xf>
    <xf numFmtId="0" fontId="8" fillId="0" borderId="6" xfId="0" applyFont="1" applyBorder="1" applyAlignment="1" applyProtection="1">
      <alignment horizontal="center" vertical="center" wrapText="1"/>
      <protection hidden="1"/>
    </xf>
    <xf numFmtId="0" fontId="21" fillId="0" borderId="0" xfId="0" applyFont="1" applyAlignment="1" applyProtection="1">
      <alignment horizontal="justify" vertical="center"/>
      <protection hidden="1"/>
    </xf>
    <xf numFmtId="0" fontId="8" fillId="0" borderId="0" xfId="28" applyAlignment="1" applyProtection="1">
      <alignment horizontal="left" vertical="top" wrapText="1"/>
      <protection hidden="1"/>
    </xf>
    <xf numFmtId="0" fontId="8" fillId="0" borderId="0" xfId="0" applyFont="1" applyAlignment="1" applyProtection="1">
      <alignment vertical="center"/>
      <protection hidden="1"/>
    </xf>
    <xf numFmtId="0" fontId="24" fillId="0" borderId="0" xfId="0" applyFont="1" applyAlignment="1">
      <alignment vertical="center"/>
    </xf>
    <xf numFmtId="0" fontId="21" fillId="0" borderId="0" xfId="0" applyFont="1" applyAlignment="1" applyProtection="1">
      <alignment horizontal="justify" vertical="top"/>
      <protection hidden="1"/>
    </xf>
    <xf numFmtId="0" fontId="8" fillId="0" borderId="0" xfId="28" applyAlignment="1" applyProtection="1">
      <alignment vertical="center"/>
      <protection hidden="1"/>
    </xf>
    <xf numFmtId="0" fontId="0" fillId="0" borderId="0" xfId="0" applyAlignment="1">
      <alignment vertical="center"/>
    </xf>
    <xf numFmtId="0" fontId="8" fillId="0" borderId="0" xfId="0" applyFont="1" applyAlignment="1" applyProtection="1">
      <alignment horizontal="justify" vertical="top"/>
      <protection hidden="1"/>
    </xf>
    <xf numFmtId="0" fontId="9" fillId="0" borderId="0" xfId="0" applyFont="1" applyAlignment="1" applyProtection="1">
      <alignment horizontal="justify" vertical="center"/>
      <protection hidden="1"/>
    </xf>
    <xf numFmtId="0" fontId="4" fillId="0" borderId="6" xfId="0" applyFont="1" applyBorder="1" applyAlignment="1" applyProtection="1">
      <alignment horizontal="left" vertical="top" wrapText="1"/>
      <protection hidden="1"/>
    </xf>
    <xf numFmtId="0" fontId="55" fillId="0" borderId="16" xfId="0" applyFont="1" applyBorder="1" applyAlignment="1" applyProtection="1">
      <alignment horizontal="center" vertical="center"/>
      <protection hidden="1"/>
    </xf>
    <xf numFmtId="0" fontId="4" fillId="0" borderId="19" xfId="0" applyFont="1" applyBorder="1" applyAlignment="1" applyProtection="1">
      <alignment horizontal="left" vertical="top" wrapText="1"/>
      <protection hidden="1"/>
    </xf>
    <xf numFmtId="0" fontId="7" fillId="0" borderId="6" xfId="0" applyFont="1" applyBorder="1" applyAlignment="1" applyProtection="1">
      <alignment horizontal="left" vertical="center" wrapText="1"/>
      <protection hidden="1"/>
    </xf>
    <xf numFmtId="0" fontId="10" fillId="0" borderId="0" xfId="0" applyFont="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wrapText="1"/>
    </xf>
    <xf numFmtId="0" fontId="8" fillId="2" borderId="6" xfId="0" applyFont="1" applyFill="1" applyBorder="1" applyAlignment="1" applyProtection="1">
      <alignment horizontal="left" vertical="top" wrapText="1"/>
      <protection locked="0" hidden="1"/>
    </xf>
    <xf numFmtId="0" fontId="8" fillId="2" borderId="6" xfId="0" applyFont="1" applyFill="1" applyBorder="1" applyAlignment="1" applyProtection="1">
      <alignment horizontal="left" vertical="top" wrapText="1"/>
      <protection locked="0"/>
    </xf>
    <xf numFmtId="0" fontId="9" fillId="0" borderId="0" xfId="0" applyFont="1" applyAlignment="1" applyProtection="1">
      <alignment horizontal="center" vertical="center" wrapText="1"/>
      <protection hidden="1"/>
    </xf>
    <xf numFmtId="0" fontId="8" fillId="0" borderId="4" xfId="0" applyFont="1" applyBorder="1" applyAlignment="1" applyProtection="1">
      <alignment vertical="center" wrapText="1"/>
      <protection hidden="1"/>
    </xf>
    <xf numFmtId="0" fontId="0" fillId="0" borderId="4" xfId="0" applyBorder="1" applyAlignment="1">
      <alignment vertical="center" wrapText="1"/>
    </xf>
    <xf numFmtId="0" fontId="0" fillId="0" borderId="9" xfId="0" applyBorder="1" applyAlignment="1">
      <alignment vertical="center" wrapText="1"/>
    </xf>
    <xf numFmtId="0" fontId="8" fillId="5" borderId="29" xfId="0" applyFont="1" applyFill="1" applyBorder="1" applyAlignment="1">
      <alignment horizontal="left" vertical="center" wrapText="1" indent="1"/>
    </xf>
    <xf numFmtId="0" fontId="8" fillId="5" borderId="13" xfId="0" applyFont="1" applyFill="1" applyBorder="1" applyAlignment="1">
      <alignment horizontal="left" vertical="center" wrapText="1" indent="1"/>
    </xf>
    <xf numFmtId="0" fontId="8" fillId="0" borderId="37" xfId="0" applyFont="1" applyBorder="1" applyAlignment="1" applyProtection="1">
      <alignment horizontal="justify" vertical="center" wrapText="1"/>
      <protection hidden="1"/>
    </xf>
    <xf numFmtId="0" fontId="8" fillId="0" borderId="16" xfId="0" applyFont="1" applyBorder="1" applyAlignment="1" applyProtection="1">
      <alignment horizontal="justify" vertical="center" wrapText="1"/>
      <protection hidden="1"/>
    </xf>
    <xf numFmtId="0" fontId="8" fillId="0" borderId="38" xfId="0" applyFont="1" applyBorder="1" applyAlignment="1" applyProtection="1">
      <alignment horizontal="justify" vertical="center" wrapText="1"/>
      <protection hidden="1"/>
    </xf>
    <xf numFmtId="0" fontId="0" fillId="0" borderId="20" xfId="0" applyBorder="1" applyAlignment="1">
      <alignment horizontal="center" vertical="center" wrapText="1"/>
    </xf>
    <xf numFmtId="0" fontId="81" fillId="0" borderId="4" xfId="0" applyFont="1" applyBorder="1" applyAlignment="1" applyProtection="1">
      <alignment horizontal="center" vertical="center" wrapText="1"/>
      <protection hidden="1"/>
    </xf>
    <xf numFmtId="0" fontId="81" fillId="0" borderId="4" xfId="0" applyFont="1" applyBorder="1" applyAlignment="1">
      <alignment horizontal="center" vertical="center" wrapText="1"/>
    </xf>
    <xf numFmtId="0" fontId="82" fillId="0" borderId="0" xfId="0" applyFont="1" applyAlignment="1" applyProtection="1">
      <alignment horizontal="center" vertical="center" wrapText="1"/>
      <protection hidden="1"/>
    </xf>
    <xf numFmtId="0" fontId="4" fillId="0" borderId="0" xfId="21" applyFont="1" applyAlignment="1" applyProtection="1">
      <alignment horizontal="center" vertical="top"/>
      <protection hidden="1"/>
    </xf>
    <xf numFmtId="0" fontId="4" fillId="0" borderId="0" xfId="21" applyFont="1" applyAlignment="1" applyProtection="1">
      <alignment horizontal="justify" vertical="top" wrapText="1"/>
      <protection hidden="1"/>
    </xf>
    <xf numFmtId="0" fontId="3" fillId="0" borderId="0" xfId="21" applyFont="1" applyAlignment="1" applyProtection="1">
      <alignment horizontal="center" vertical="top"/>
      <protection hidden="1"/>
    </xf>
    <xf numFmtId="0" fontId="3" fillId="8" borderId="0" xfId="21" applyFont="1" applyFill="1" applyAlignment="1" applyProtection="1">
      <alignment horizontal="center" vertical="top"/>
      <protection hidden="1"/>
    </xf>
    <xf numFmtId="0" fontId="4" fillId="0" borderId="0" xfId="21" applyFont="1" applyAlignment="1" applyProtection="1">
      <alignment horizontal="center" vertical="top" wrapText="1"/>
      <protection hidden="1"/>
    </xf>
    <xf numFmtId="0" fontId="4" fillId="0" borderId="0" xfId="21" applyFont="1" applyAlignment="1" applyProtection="1">
      <alignment horizontal="justify" vertical="top"/>
      <protection hidden="1"/>
    </xf>
    <xf numFmtId="0" fontId="4" fillId="0" borderId="0" xfId="21" applyFont="1" applyAlignment="1" applyProtection="1">
      <alignment horizontal="left" vertical="top" wrapText="1" indent="5"/>
      <protection hidden="1"/>
    </xf>
    <xf numFmtId="0" fontId="7" fillId="0" borderId="0" xfId="21" applyFont="1" applyAlignment="1" applyProtection="1">
      <alignment horizontal="justify"/>
      <protection hidden="1"/>
    </xf>
    <xf numFmtId="0" fontId="4" fillId="0" borderId="4" xfId="21" applyFont="1" applyBorder="1" applyAlignment="1" applyProtection="1">
      <alignment horizontal="justify" vertical="top" wrapText="1"/>
      <protection hidden="1"/>
    </xf>
    <xf numFmtId="0" fontId="4" fillId="0" borderId="4" xfId="21" applyFont="1" applyBorder="1" applyAlignment="1" applyProtection="1">
      <alignment horizontal="left" vertical="top" wrapText="1" indent="5"/>
      <protection hidden="1"/>
    </xf>
    <xf numFmtId="0" fontId="4" fillId="0" borderId="0" xfId="21" applyFont="1" applyAlignment="1" applyProtection="1">
      <alignment horizontal="justify"/>
      <protection hidden="1"/>
    </xf>
    <xf numFmtId="0" fontId="24" fillId="0" borderId="0" xfId="21" applyAlignment="1" applyProtection="1">
      <alignment horizontal="center"/>
      <protection hidden="1"/>
    </xf>
    <xf numFmtId="0" fontId="7" fillId="0" borderId="0" xfId="21" applyFont="1" applyAlignment="1" applyProtection="1">
      <alignment horizontal="justify" vertical="top" wrapText="1"/>
      <protection hidden="1"/>
    </xf>
    <xf numFmtId="0" fontId="80" fillId="0" borderId="30" xfId="21" applyFont="1" applyBorder="1" applyAlignment="1" applyProtection="1">
      <alignment horizontal="center" vertical="center"/>
      <protection hidden="1"/>
    </xf>
    <xf numFmtId="0" fontId="80" fillId="0" borderId="39" xfId="21" applyFont="1" applyBorder="1" applyAlignment="1" applyProtection="1">
      <alignment horizontal="center" vertical="center"/>
      <protection hidden="1"/>
    </xf>
    <xf numFmtId="0" fontId="80" fillId="0" borderId="21"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32" xfId="21" applyFont="1" applyBorder="1" applyAlignment="1" applyProtection="1">
      <alignment horizontal="justify" vertical="top" wrapText="1"/>
      <protection hidden="1"/>
    </xf>
    <xf numFmtId="0" fontId="4" fillId="0" borderId="28" xfId="21" applyFont="1" applyBorder="1" applyAlignment="1" applyProtection="1">
      <alignment horizontal="justify" vertical="top" wrapText="1"/>
      <protection hidden="1"/>
    </xf>
    <xf numFmtId="0" fontId="4" fillId="0" borderId="40" xfId="21" applyFont="1" applyBorder="1" applyAlignment="1" applyProtection="1">
      <alignment horizontal="justify" vertical="top" wrapText="1"/>
      <protection hidden="1"/>
    </xf>
    <xf numFmtId="0" fontId="1" fillId="0" borderId="0" xfId="0" applyFont="1" applyAlignment="1">
      <alignment horizontal="left" wrapText="1"/>
    </xf>
    <xf numFmtId="0" fontId="1" fillId="0" borderId="15" xfId="0" applyFont="1" applyBorder="1" applyAlignment="1">
      <alignment horizontal="left"/>
    </xf>
    <xf numFmtId="0" fontId="1" fillId="0" borderId="4" xfId="0" applyFont="1" applyBorder="1" applyAlignment="1">
      <alignment horizontal="left"/>
    </xf>
    <xf numFmtId="0" fontId="0" fillId="12" borderId="15" xfId="0" applyFill="1" applyBorder="1" applyAlignment="1" applyProtection="1">
      <alignment horizontal="center"/>
      <protection locked="0"/>
    </xf>
    <xf numFmtId="0" fontId="0" fillId="12" borderId="4" xfId="0" applyFill="1" applyBorder="1" applyAlignment="1" applyProtection="1">
      <alignment horizontal="center"/>
      <protection locked="0"/>
    </xf>
    <xf numFmtId="0" fontId="0" fillId="12" borderId="9" xfId="0" applyFill="1" applyBorder="1" applyAlignment="1" applyProtection="1">
      <alignment horizontal="center"/>
      <protection locked="0"/>
    </xf>
    <xf numFmtId="0" fontId="1" fillId="0" borderId="17" xfId="0" applyFont="1" applyBorder="1" applyAlignment="1">
      <alignment horizontal="left" wrapText="1"/>
    </xf>
    <xf numFmtId="0" fontId="0" fillId="12" borderId="17" xfId="0" applyFill="1" applyBorder="1" applyAlignment="1" applyProtection="1">
      <alignment horizontal="center"/>
      <protection locked="0"/>
    </xf>
    <xf numFmtId="0" fontId="1" fillId="0" borderId="6" xfId="0" applyFont="1" applyBorder="1" applyAlignment="1">
      <alignment horizontal="left" wrapText="1"/>
    </xf>
    <xf numFmtId="0" fontId="0" fillId="12" borderId="6" xfId="0" applyFill="1" applyBorder="1" applyAlignment="1" applyProtection="1">
      <alignment horizontal="center"/>
      <protection locked="0"/>
    </xf>
    <xf numFmtId="0" fontId="0" fillId="0" borderId="29" xfId="0" applyBorder="1" applyAlignment="1">
      <alignment horizontal="right" vertical="top"/>
    </xf>
    <xf numFmtId="0" fontId="1" fillId="0" borderId="14" xfId="0" applyFont="1" applyBorder="1" applyAlignment="1">
      <alignment horizontal="left"/>
    </xf>
    <xf numFmtId="0" fontId="1" fillId="0" borderId="0" xfId="0" applyFont="1" applyAlignment="1">
      <alignment horizontal="left"/>
    </xf>
    <xf numFmtId="0" fontId="0" fillId="12" borderId="14" xfId="0" applyFill="1" applyBorder="1" applyAlignment="1" applyProtection="1">
      <alignment horizontal="center"/>
      <protection locked="0"/>
    </xf>
    <xf numFmtId="0" fontId="0" fillId="12" borderId="0" xfId="0" applyFill="1" applyAlignment="1" applyProtection="1">
      <alignment horizontal="center"/>
      <protection locked="0"/>
    </xf>
    <xf numFmtId="0" fontId="0" fillId="12" borderId="8" xfId="0" applyFill="1" applyBorder="1" applyAlignment="1" applyProtection="1">
      <alignment horizontal="center"/>
      <protection locked="0"/>
    </xf>
    <xf numFmtId="0" fontId="0" fillId="0" borderId="14" xfId="0" applyBorder="1" applyAlignment="1">
      <alignment horizontal="left"/>
    </xf>
    <xf numFmtId="0" fontId="0" fillId="0" borderId="0" xfId="0" applyAlignment="1">
      <alignment horizontal="left"/>
    </xf>
    <xf numFmtId="0" fontId="1" fillId="0" borderId="6" xfId="0" applyFont="1" applyBorder="1" applyAlignment="1">
      <alignment horizontal="left"/>
    </xf>
    <xf numFmtId="0" fontId="0" fillId="12" borderId="29" xfId="0" applyFill="1" applyBorder="1" applyAlignment="1" applyProtection="1">
      <alignment horizontal="center"/>
      <protection locked="0"/>
    </xf>
    <xf numFmtId="0" fontId="0" fillId="12" borderId="3" xfId="0" applyFill="1" applyBorder="1" applyAlignment="1" applyProtection="1">
      <alignment horizontal="center"/>
      <protection locked="0"/>
    </xf>
    <xf numFmtId="0" fontId="0" fillId="12" borderId="13" xfId="0" applyFill="1" applyBorder="1" applyAlignment="1" applyProtection="1">
      <alignment horizontal="center"/>
      <protection locked="0"/>
    </xf>
    <xf numFmtId="0" fontId="1" fillId="0" borderId="7" xfId="0" applyFont="1" applyBorder="1" applyAlignment="1">
      <alignment horizontal="left"/>
    </xf>
    <xf numFmtId="0" fontId="1" fillId="0" borderId="37" xfId="0" applyFont="1" applyBorder="1" applyAlignment="1">
      <alignment horizontal="left"/>
    </xf>
    <xf numFmtId="0" fontId="1" fillId="0" borderId="16" xfId="0" applyFont="1" applyBorder="1" applyAlignment="1">
      <alignment horizontal="left"/>
    </xf>
    <xf numFmtId="0" fontId="0" fillId="12" borderId="37" xfId="0" applyFill="1" applyBorder="1" applyAlignment="1" applyProtection="1">
      <alignment horizontal="center"/>
      <protection locked="0"/>
    </xf>
    <xf numFmtId="0" fontId="0" fillId="12" borderId="16" xfId="0" applyFill="1" applyBorder="1" applyAlignment="1" applyProtection="1">
      <alignment horizontal="center"/>
      <protection locked="0"/>
    </xf>
    <xf numFmtId="0" fontId="0" fillId="12" borderId="38" xfId="0" applyFill="1" applyBorder="1" applyAlignment="1" applyProtection="1">
      <alignment horizontal="center"/>
      <protection locked="0"/>
    </xf>
    <xf numFmtId="0" fontId="0" fillId="0" borderId="6" xfId="0" applyBorder="1" applyAlignment="1">
      <alignment horizontal="right" vertical="top"/>
    </xf>
    <xf numFmtId="0" fontId="1" fillId="0" borderId="17" xfId="0" applyFont="1" applyBorder="1" applyAlignment="1">
      <alignment horizontal="left" vertical="top" wrapText="1"/>
    </xf>
    <xf numFmtId="0" fontId="1" fillId="0" borderId="6" xfId="0" applyFont="1" applyBorder="1" applyAlignment="1">
      <alignment horizontal="left" vertical="top" wrapText="1"/>
    </xf>
    <xf numFmtId="0" fontId="0" fillId="0" borderId="14" xfId="0" applyBorder="1" applyAlignment="1">
      <alignment horizontal="center"/>
    </xf>
    <xf numFmtId="0" fontId="0" fillId="0" borderId="0" xfId="0" applyAlignment="1">
      <alignment horizontal="center"/>
    </xf>
    <xf numFmtId="0" fontId="0" fillId="0" borderId="15" xfId="0" applyBorder="1" applyAlignment="1">
      <alignment horizontal="center"/>
    </xf>
    <xf numFmtId="0" fontId="0" fillId="0" borderId="4" xfId="0" applyBorder="1" applyAlignment="1">
      <alignment horizontal="center"/>
    </xf>
    <xf numFmtId="0" fontId="84" fillId="0" borderId="0" xfId="0" applyFont="1" applyAlignment="1">
      <alignment horizontal="left"/>
    </xf>
    <xf numFmtId="0" fontId="1" fillId="0" borderId="7" xfId="0" applyFont="1" applyBorder="1" applyAlignment="1">
      <alignment horizontal="left" wrapText="1"/>
    </xf>
    <xf numFmtId="0" fontId="85" fillId="12" borderId="7" xfId="0" applyFont="1" applyFill="1" applyBorder="1" applyAlignment="1" applyProtection="1">
      <alignment horizontal="center"/>
      <protection locked="0"/>
    </xf>
    <xf numFmtId="0" fontId="0" fillId="0" borderId="29" xfId="0" applyBorder="1" applyAlignment="1">
      <alignment horizontal="center" vertical="top"/>
    </xf>
    <xf numFmtId="0" fontId="83" fillId="0" borderId="0" xfId="0" applyFont="1" applyAlignment="1">
      <alignment horizontal="center" wrapText="1"/>
    </xf>
    <xf numFmtId="0" fontId="9" fillId="0" borderId="0" xfId="0" applyFont="1" applyAlignment="1">
      <alignment horizontal="center"/>
    </xf>
    <xf numFmtId="0" fontId="23" fillId="0" borderId="0" xfId="0" applyFont="1" applyAlignment="1">
      <alignment horizontal="left"/>
    </xf>
    <xf numFmtId="0" fontId="8" fillId="2" borderId="18" xfId="0" applyFont="1" applyFill="1" applyBorder="1" applyAlignment="1" applyProtection="1">
      <alignment horizontal="left" vertical="top" wrapText="1"/>
      <protection locked="0"/>
    </xf>
    <xf numFmtId="0" fontId="8" fillId="0" borderId="6" xfId="0" applyFont="1" applyBorder="1" applyAlignment="1" applyProtection="1">
      <alignment horizontal="center" vertical="top" wrapText="1"/>
      <protection hidden="1"/>
    </xf>
    <xf numFmtId="0" fontId="9" fillId="0" borderId="0" xfId="0" applyFont="1" applyAlignment="1" applyProtection="1">
      <alignment horizontal="left" vertical="center"/>
      <protection hidden="1"/>
    </xf>
    <xf numFmtId="0" fontId="8" fillId="0" borderId="3" xfId="0" applyFont="1" applyBorder="1" applyAlignment="1" applyProtection="1">
      <alignment horizontal="center" vertical="center" wrapText="1"/>
      <protection hidden="1"/>
    </xf>
    <xf numFmtId="0" fontId="21" fillId="0" borderId="0" xfId="0" applyFont="1" applyAlignment="1" applyProtection="1">
      <alignment horizontal="justify" vertical="center" wrapText="1"/>
      <protection hidden="1"/>
    </xf>
    <xf numFmtId="0" fontId="8" fillId="2" borderId="29" xfId="0" applyFont="1" applyFill="1" applyBorder="1" applyAlignment="1" applyProtection="1">
      <alignment horizontal="center" vertical="top" wrapText="1"/>
      <protection locked="0"/>
    </xf>
    <xf numFmtId="0" fontId="8" fillId="2" borderId="13" xfId="0" applyFont="1" applyFill="1" applyBorder="1" applyAlignment="1" applyProtection="1">
      <alignment horizontal="center" vertical="top" wrapText="1"/>
      <protection locked="0"/>
    </xf>
    <xf numFmtId="0" fontId="0" fillId="0" borderId="6" xfId="0" applyBorder="1" applyAlignment="1">
      <alignment horizontal="center" vertical="center" wrapText="1"/>
    </xf>
    <xf numFmtId="172" fontId="9" fillId="0" borderId="0" xfId="0" applyNumberFormat="1" applyFont="1" applyAlignment="1" applyProtection="1">
      <alignment horizontal="left" vertical="center"/>
      <protection hidden="1"/>
    </xf>
    <xf numFmtId="0" fontId="8" fillId="2" borderId="6" xfId="0" applyFont="1" applyFill="1" applyBorder="1" applyAlignment="1" applyProtection="1">
      <alignment horizontal="center" vertical="top" wrapText="1"/>
      <protection locked="0"/>
    </xf>
    <xf numFmtId="0" fontId="8" fillId="0" borderId="0" xfId="0" applyFont="1" applyAlignment="1" applyProtection="1">
      <alignment horizontal="left"/>
      <protection hidden="1"/>
    </xf>
    <xf numFmtId="0" fontId="8" fillId="2" borderId="6" xfId="0" applyFont="1" applyFill="1" applyBorder="1" applyAlignment="1" applyProtection="1">
      <alignment horizontal="right" vertical="top" wrapText="1"/>
      <protection locked="0"/>
    </xf>
    <xf numFmtId="0" fontId="8" fillId="0" borderId="37" xfId="0" applyFont="1" applyBorder="1" applyAlignment="1" applyProtection="1">
      <alignment horizontal="center" vertical="center" wrapText="1"/>
      <protection hidden="1"/>
    </xf>
    <xf numFmtId="0" fontId="8" fillId="0" borderId="38" xfId="0" applyFont="1" applyBorder="1" applyAlignment="1" applyProtection="1">
      <alignment horizontal="center" vertical="center" wrapText="1"/>
      <protection hidden="1"/>
    </xf>
    <xf numFmtId="0" fontId="0" fillId="0" borderId="15" xfId="0" applyBorder="1" applyAlignment="1">
      <alignment horizontal="center" vertical="center" wrapText="1"/>
    </xf>
    <xf numFmtId="0" fontId="0" fillId="0" borderId="9" xfId="0" applyBorder="1" applyAlignment="1">
      <alignment horizontal="center" vertical="center" wrapText="1"/>
    </xf>
    <xf numFmtId="0" fontId="8" fillId="0" borderId="16" xfId="0" applyFont="1" applyBorder="1" applyAlignment="1" applyProtection="1">
      <alignment horizontal="center" vertical="center" wrapText="1"/>
      <protection hidden="1"/>
    </xf>
    <xf numFmtId="0" fontId="0" fillId="0" borderId="4" xfId="0" applyBorder="1" applyAlignment="1">
      <alignment horizontal="center" vertical="center" wrapText="1"/>
    </xf>
    <xf numFmtId="0" fontId="21" fillId="0" borderId="4" xfId="0" applyFont="1" applyBorder="1" applyAlignment="1" applyProtection="1">
      <alignment horizontal="justify" vertical="top" wrapText="1"/>
      <protection hidden="1"/>
    </xf>
    <xf numFmtId="0" fontId="8" fillId="0" borderId="6" xfId="0" applyFont="1" applyBorder="1" applyAlignment="1" applyProtection="1">
      <alignment horizontal="justify" vertical="center" wrapText="1"/>
      <protection hidden="1"/>
    </xf>
    <xf numFmtId="0" fontId="33" fillId="0" borderId="6" xfId="0" applyFont="1" applyBorder="1" applyAlignment="1" applyProtection="1">
      <alignment horizontal="left" vertical="center"/>
      <protection hidden="1"/>
    </xf>
    <xf numFmtId="0" fontId="33" fillId="2" borderId="6" xfId="0" applyFont="1" applyFill="1" applyBorder="1" applyAlignment="1" applyProtection="1">
      <alignment horizontal="left" vertical="center" wrapText="1"/>
      <protection locked="0"/>
    </xf>
    <xf numFmtId="0" fontId="8" fillId="0" borderId="37" xfId="0" applyFont="1" applyBorder="1" applyAlignment="1" applyProtection="1">
      <alignment horizontal="left" vertical="center" wrapText="1"/>
      <protection hidden="1"/>
    </xf>
    <xf numFmtId="0" fontId="8" fillId="0" borderId="38" xfId="0" applyFont="1" applyBorder="1" applyAlignment="1" applyProtection="1">
      <alignment horizontal="left" vertical="center" wrapText="1"/>
      <protection hidden="1"/>
    </xf>
    <xf numFmtId="0" fontId="8" fillId="0" borderId="6" xfId="0" applyFont="1" applyBorder="1" applyAlignment="1" applyProtection="1">
      <alignment horizontal="left" vertical="center" wrapText="1"/>
      <protection hidden="1"/>
    </xf>
    <xf numFmtId="0" fontId="8" fillId="2" borderId="22" xfId="0" applyFont="1" applyFill="1" applyBorder="1" applyAlignment="1" applyProtection="1">
      <alignment horizontal="left" vertical="top" wrapText="1"/>
      <protection locked="0"/>
    </xf>
    <xf numFmtId="0" fontId="8" fillId="0" borderId="0" xfId="0" applyFont="1" applyAlignment="1" applyProtection="1">
      <alignment horizontal="justify" vertical="center" wrapText="1"/>
      <protection hidden="1"/>
    </xf>
    <xf numFmtId="0" fontId="21" fillId="0" borderId="0" xfId="0" applyFont="1" applyAlignment="1" applyProtection="1">
      <alignment horizontal="justify" vertical="top" wrapText="1"/>
      <protection hidden="1"/>
    </xf>
    <xf numFmtId="0" fontId="8" fillId="2" borderId="19" xfId="0" applyFont="1" applyFill="1" applyBorder="1" applyAlignment="1" applyProtection="1">
      <alignment horizontal="left" vertical="top" wrapText="1"/>
      <protection locked="0"/>
    </xf>
    <xf numFmtId="0" fontId="9" fillId="0" borderId="0" xfId="28" applyFont="1" applyAlignment="1" applyProtection="1">
      <alignment horizontal="left" vertical="center" wrapText="1"/>
      <protection hidden="1"/>
    </xf>
    <xf numFmtId="0" fontId="8" fillId="0" borderId="23" xfId="0" applyFont="1" applyBorder="1" applyAlignment="1" applyProtection="1">
      <alignment horizontal="left" vertical="center" indent="2"/>
      <protection hidden="1"/>
    </xf>
    <xf numFmtId="0" fontId="8" fillId="2" borderId="5" xfId="0" applyFont="1" applyFill="1" applyBorder="1" applyAlignment="1" applyProtection="1">
      <alignment horizontal="left" vertical="center"/>
      <protection locked="0"/>
    </xf>
    <xf numFmtId="0" fontId="8" fillId="0" borderId="5" xfId="0" applyFont="1" applyBorder="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27" xfId="0" applyFont="1" applyBorder="1" applyAlignment="1" applyProtection="1">
      <alignment horizontal="left" vertical="center" indent="2"/>
      <protection hidden="1"/>
    </xf>
    <xf numFmtId="0" fontId="8" fillId="0" borderId="0" xfId="0" applyFont="1" applyAlignment="1" applyProtection="1">
      <alignment horizontal="justify" vertical="top" wrapText="1"/>
      <protection hidden="1"/>
    </xf>
    <xf numFmtId="0" fontId="8" fillId="2" borderId="0" xfId="0" applyFont="1" applyFill="1" applyAlignment="1" applyProtection="1">
      <alignment horizontal="left" vertical="center"/>
      <protection locked="0"/>
    </xf>
    <xf numFmtId="172" fontId="8" fillId="0" borderId="0" xfId="0" applyNumberFormat="1" applyFont="1" applyAlignment="1" applyProtection="1">
      <alignment horizontal="left" vertical="center"/>
      <protection hidden="1"/>
    </xf>
    <xf numFmtId="0" fontId="8" fillId="0" borderId="6" xfId="0" applyFont="1" applyBorder="1" applyAlignment="1" applyProtection="1">
      <alignment horizontal="center" vertical="center"/>
      <protection hidden="1"/>
    </xf>
    <xf numFmtId="0" fontId="35" fillId="0" borderId="16" xfId="0" applyFont="1" applyBorder="1" applyAlignment="1" applyProtection="1">
      <alignment horizontal="left" vertical="top" wrapText="1" indent="1"/>
      <protection hidden="1"/>
    </xf>
    <xf numFmtId="171" fontId="8" fillId="0" borderId="0" xfId="0" applyNumberFormat="1" applyFont="1" applyAlignment="1" applyProtection="1">
      <alignment horizontal="justify" vertical="top" wrapText="1"/>
      <protection hidden="1"/>
    </xf>
    <xf numFmtId="0" fontId="8" fillId="0" borderId="0" xfId="0" applyFont="1" applyAlignment="1" applyProtection="1">
      <alignment horizontal="left" vertical="top" wrapText="1"/>
      <protection hidden="1"/>
    </xf>
    <xf numFmtId="0" fontId="8" fillId="0" borderId="0" xfId="0" applyFont="1" applyAlignment="1" applyProtection="1">
      <alignment horizontal="center" vertical="center" wrapText="1"/>
      <protection hidden="1"/>
    </xf>
    <xf numFmtId="0" fontId="8" fillId="2" borderId="6" xfId="0" applyFont="1" applyFill="1" applyBorder="1" applyAlignment="1" applyProtection="1">
      <alignment horizontal="left" vertical="center" wrapText="1"/>
      <protection locked="0"/>
    </xf>
    <xf numFmtId="0" fontId="8" fillId="2" borderId="6" xfId="0" applyFont="1" applyFill="1" applyBorder="1" applyAlignment="1" applyProtection="1">
      <alignment horizontal="center" vertical="center" wrapText="1"/>
      <protection locked="0"/>
    </xf>
    <xf numFmtId="0" fontId="8" fillId="0" borderId="16" xfId="0" applyFont="1" applyBorder="1" applyAlignment="1" applyProtection="1">
      <alignment horizontal="left" vertical="center" wrapText="1"/>
      <protection hidden="1"/>
    </xf>
    <xf numFmtId="0" fontId="8" fillId="0" borderId="5" xfId="26" applyFont="1" applyBorder="1" applyAlignment="1" applyProtection="1">
      <alignment horizontal="left" vertical="top" wrapText="1" indent="3"/>
      <protection hidden="1"/>
    </xf>
    <xf numFmtId="0" fontId="8" fillId="0" borderId="5" xfId="26" applyFont="1" applyBorder="1" applyAlignment="1" applyProtection="1">
      <alignment horizontal="left" vertical="top" wrapText="1"/>
      <protection hidden="1"/>
    </xf>
    <xf numFmtId="0" fontId="8" fillId="2" borderId="27" xfId="26" applyFont="1" applyFill="1" applyBorder="1" applyAlignment="1" applyProtection="1">
      <alignment horizontal="center" vertical="center"/>
      <protection locked="0"/>
    </xf>
    <xf numFmtId="4" fontId="8" fillId="2" borderId="23" xfId="26" applyNumberFormat="1" applyFont="1" applyFill="1" applyBorder="1" applyAlignment="1" applyProtection="1">
      <alignment horizontal="justify" vertical="top" wrapText="1"/>
      <protection locked="0"/>
    </xf>
    <xf numFmtId="2" fontId="8" fillId="0" borderId="23" xfId="26" applyNumberFormat="1" applyFont="1" applyBorder="1" applyAlignment="1" applyProtection="1">
      <alignment horizontal="right" vertical="center"/>
      <protection hidden="1"/>
    </xf>
    <xf numFmtId="2" fontId="8" fillId="0" borderId="5" xfId="26" applyNumberFormat="1" applyFont="1" applyBorder="1" applyAlignment="1" applyProtection="1">
      <alignment horizontal="left" vertical="center"/>
      <protection hidden="1"/>
    </xf>
    <xf numFmtId="0" fontId="8" fillId="0" borderId="23" xfId="26" applyFont="1" applyBorder="1" applyAlignment="1" applyProtection="1">
      <alignment horizontal="left" vertical="top" wrapText="1" indent="3"/>
      <protection hidden="1"/>
    </xf>
    <xf numFmtId="0" fontId="8" fillId="0" borderId="28" xfId="26" applyFont="1" applyBorder="1" applyAlignment="1" applyProtection="1">
      <alignment horizontal="left" vertical="top" wrapText="1" indent="3"/>
      <protection hidden="1"/>
    </xf>
    <xf numFmtId="0" fontId="8" fillId="9" borderId="0" xfId="26" applyFont="1" applyFill="1" applyAlignment="1" applyProtection="1">
      <alignment horizontal="center" vertical="center"/>
      <protection hidden="1"/>
    </xf>
    <xf numFmtId="0" fontId="8" fillId="10" borderId="0" xfId="26" applyFont="1" applyFill="1" applyAlignment="1" applyProtection="1">
      <alignment horizontal="center" vertical="center"/>
      <protection hidden="1"/>
    </xf>
    <xf numFmtId="0" fontId="8" fillId="0" borderId="29" xfId="26" applyFont="1" applyBorder="1" applyAlignment="1" applyProtection="1">
      <alignment horizontal="left" vertical="center"/>
      <protection hidden="1"/>
    </xf>
    <xf numFmtId="0" fontId="8" fillId="0" borderId="3" xfId="26" applyFont="1" applyBorder="1" applyAlignment="1" applyProtection="1">
      <alignment horizontal="left" vertical="center"/>
      <protection hidden="1"/>
    </xf>
    <xf numFmtId="0" fontId="8" fillId="0" borderId="13" xfId="26" applyFont="1" applyBorder="1" applyAlignment="1" applyProtection="1">
      <alignment horizontal="left" vertical="center"/>
      <protection hidden="1"/>
    </xf>
    <xf numFmtId="0" fontId="52" fillId="0" borderId="6" xfId="26" applyFont="1" applyBorder="1" applyAlignment="1" applyProtection="1">
      <alignment horizontal="left" vertical="center" wrapText="1"/>
      <protection hidden="1"/>
    </xf>
    <xf numFmtId="0" fontId="53" fillId="0" borderId="6" xfId="26" applyFont="1" applyBorder="1" applyAlignment="1" applyProtection="1">
      <alignment horizontal="left" vertical="center" wrapText="1"/>
      <protection hidden="1"/>
    </xf>
    <xf numFmtId="0" fontId="8" fillId="6" borderId="0" xfId="26" applyFont="1" applyFill="1" applyAlignment="1" applyProtection="1">
      <alignment horizontal="center" vertical="center"/>
      <protection hidden="1"/>
    </xf>
    <xf numFmtId="0" fontId="8" fillId="0" borderId="29" xfId="26" applyFont="1" applyBorder="1" applyAlignment="1" applyProtection="1">
      <alignment horizontal="left" vertical="center" wrapText="1"/>
      <protection hidden="1"/>
    </xf>
    <xf numFmtId="0" fontId="8" fillId="0" borderId="3" xfId="26" applyFont="1" applyBorder="1" applyAlignment="1" applyProtection="1">
      <alignment horizontal="left" vertical="center" wrapText="1"/>
      <protection hidden="1"/>
    </xf>
    <xf numFmtId="0" fontId="8" fillId="0" borderId="13" xfId="26" applyFont="1" applyBorder="1" applyAlignment="1" applyProtection="1">
      <alignment horizontal="left" vertical="center" wrapText="1"/>
      <protection hidden="1"/>
    </xf>
    <xf numFmtId="0" fontId="8" fillId="0" borderId="6" xfId="26" applyFont="1" applyBorder="1" applyAlignment="1" applyProtection="1">
      <alignment horizontal="left" vertical="center" wrapText="1"/>
      <protection hidden="1"/>
    </xf>
    <xf numFmtId="0" fontId="8" fillId="11" borderId="0" xfId="26" applyFont="1" applyFill="1" applyAlignment="1" applyProtection="1">
      <alignment horizontal="left" vertical="center" wrapText="1"/>
      <protection hidden="1"/>
    </xf>
    <xf numFmtId="0" fontId="52" fillId="3" borderId="0" xfId="26" applyFont="1" applyFill="1" applyAlignment="1" applyProtection="1">
      <alignment horizontal="left" vertical="center"/>
      <protection hidden="1"/>
    </xf>
    <xf numFmtId="0" fontId="8" fillId="2" borderId="4" xfId="26" applyFont="1" applyFill="1" applyBorder="1" applyAlignment="1" applyProtection="1">
      <alignment horizontal="center" vertical="center"/>
      <protection locked="0"/>
    </xf>
    <xf numFmtId="4" fontId="8" fillId="2" borderId="28" xfId="26" applyNumberFormat="1" applyFont="1" applyFill="1" applyBorder="1" applyAlignment="1" applyProtection="1">
      <alignment horizontal="left" vertical="center"/>
      <protection locked="0"/>
    </xf>
    <xf numFmtId="2" fontId="8" fillId="0" borderId="23" xfId="26" applyNumberFormat="1" applyFont="1" applyBorder="1" applyAlignment="1" applyProtection="1">
      <alignment horizontal="left" vertical="center"/>
      <protection hidden="1"/>
    </xf>
    <xf numFmtId="0" fontId="52" fillId="3" borderId="0" xfId="26" applyFont="1" applyFill="1" applyAlignment="1" applyProtection="1">
      <alignment horizontal="left" vertical="center" wrapText="1"/>
      <protection hidden="1"/>
    </xf>
    <xf numFmtId="0" fontId="57" fillId="0" borderId="16" xfId="26" applyFont="1" applyBorder="1" applyAlignment="1" applyProtection="1">
      <alignment horizontal="justify" vertical="center" wrapText="1"/>
      <protection hidden="1"/>
    </xf>
    <xf numFmtId="0" fontId="57" fillId="0" borderId="27" xfId="26" applyFont="1" applyBorder="1" applyAlignment="1" applyProtection="1">
      <alignment horizontal="justify" vertical="center" wrapText="1"/>
      <protection hidden="1"/>
    </xf>
    <xf numFmtId="0" fontId="57" fillId="0" borderId="0" xfId="26" applyFont="1" applyAlignment="1" applyProtection="1">
      <alignment horizontal="justify" vertical="center" wrapText="1"/>
      <protection hidden="1"/>
    </xf>
    <xf numFmtId="0" fontId="57" fillId="0" borderId="4" xfId="26" applyFont="1" applyBorder="1" applyAlignment="1" applyProtection="1">
      <alignment horizontal="justify" vertical="center" wrapText="1"/>
      <protection hidden="1"/>
    </xf>
    <xf numFmtId="4" fontId="8" fillId="2" borderId="5" xfId="26" applyNumberFormat="1" applyFont="1" applyFill="1" applyBorder="1" applyAlignment="1" applyProtection="1">
      <alignment horizontal="left" vertical="center"/>
      <protection locked="0"/>
    </xf>
    <xf numFmtId="0" fontId="9" fillId="0" borderId="0" xfId="26" applyFont="1" applyAlignment="1" applyProtection="1">
      <alignment horizontal="justify" vertical="center" wrapText="1"/>
      <protection hidden="1"/>
    </xf>
    <xf numFmtId="0" fontId="9" fillId="0" borderId="0" xfId="26" applyFont="1" applyAlignment="1" applyProtection="1">
      <alignment horizontal="left" vertical="center"/>
      <protection hidden="1"/>
    </xf>
    <xf numFmtId="2" fontId="49" fillId="0" borderId="0" xfId="25" applyNumberFormat="1" applyFont="1" applyAlignment="1" applyProtection="1">
      <alignment horizontal="left" vertical="center"/>
      <protection hidden="1"/>
    </xf>
  </cellXfs>
  <cellStyles count="33">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Formula" xfId="15" xr:uid="{00000000-0005-0000-0000-00000E000000}"/>
    <cellStyle name="Header1" xfId="16" xr:uid="{00000000-0005-0000-0000-00000F000000}"/>
    <cellStyle name="Header2" xfId="17" xr:uid="{00000000-0005-0000-0000-000010000000}"/>
    <cellStyle name="Hypertextový odkaz" xfId="18" xr:uid="{00000000-0005-0000-0000-000011000000}"/>
    <cellStyle name="no dec" xfId="19" xr:uid="{00000000-0005-0000-0000-000012000000}"/>
    <cellStyle name="Normal" xfId="0" builtinId="0"/>
    <cellStyle name="Normal - Style1" xfId="20" xr:uid="{00000000-0005-0000-0000-000014000000}"/>
    <cellStyle name="Normal 2" xfId="21" xr:uid="{00000000-0005-0000-0000-000015000000}"/>
    <cellStyle name="Normal_Annexures TW 04" xfId="22" xr:uid="{00000000-0005-0000-0000-000016000000}"/>
    <cellStyle name="Normal_Attach 3(JV)" xfId="23" xr:uid="{00000000-0005-0000-0000-000017000000}"/>
    <cellStyle name="Normal_Attacments TW 04" xfId="24" xr:uid="{00000000-0005-0000-0000-000018000000}"/>
    <cellStyle name="Normal_Entertainment Form" xfId="25" xr:uid="{00000000-0005-0000-0000-000019000000}"/>
    <cellStyle name="Normal_Price_Schedules for Insulator Package" xfId="26" xr:uid="{00000000-0005-0000-0000-00001A000000}"/>
    <cellStyle name="Normal_Price_Schedules for Insulator Package Rev-01" xfId="27" xr:uid="{00000000-0005-0000-0000-00001B000000}"/>
    <cellStyle name="Normal_PRICE-SCHE Bihar-Rev-2-corrections" xfId="28" xr:uid="{00000000-0005-0000-0000-00001C000000}"/>
    <cellStyle name="Normal_Sheet1" xfId="29" xr:uid="{00000000-0005-0000-0000-00001D000000}"/>
    <cellStyle name="Popis" xfId="30" xr:uid="{00000000-0005-0000-0000-00001E000000}"/>
    <cellStyle name="Sledovaný hypertextový odkaz" xfId="31" xr:uid="{00000000-0005-0000-0000-00001F000000}"/>
    <cellStyle name="Standard_BS14" xfId="32" xr:uid="{00000000-0005-0000-0000-000020000000}"/>
  </cellStyles>
  <dxfs count="21">
    <dxf>
      <font>
        <condense val="0"/>
        <extend val="0"/>
        <color indexed="9"/>
      </font>
      <fill>
        <patternFill patternType="none">
          <bgColor indexed="65"/>
        </patternFill>
      </fill>
    </dxf>
    <dxf>
      <font>
        <condense val="0"/>
        <extend val="0"/>
        <color indexed="9"/>
      </font>
      <fill>
        <patternFill patternType="none">
          <bgColor indexed="65"/>
        </patternFill>
      </fill>
    </dxf>
    <dxf>
      <font>
        <condense val="0"/>
        <extend val="0"/>
        <u/>
        <color indexed="10"/>
      </font>
    </dxf>
    <dxf>
      <font>
        <strike/>
        <condense val="0"/>
        <extend val="0"/>
        <color auto="1"/>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
      <font>
        <strike/>
      </font>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strike/>
        <condense val="0"/>
        <extend val="0"/>
      </font>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0"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QR)'!A1"/><Relationship Id="rId1" Type="http://schemas.openxmlformats.org/officeDocument/2006/relationships/hyperlink" Target="#'Attach 4'!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2" Type="http://schemas.openxmlformats.org/officeDocument/2006/relationships/hyperlink" Target="#'Attach 7'!A1"/><Relationship Id="rId1" Type="http://schemas.openxmlformats.org/officeDocument/2006/relationships/hyperlink" Target="#'Attach 8'!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emf"/><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Bid Form 1st Envelope'!A1"/></Relationships>
</file>

<file path=xl/drawings/_rels/drawing21.xml.rels><?xml version="1.0" encoding="UTF-8" standalone="yes"?>
<Relationships xmlns="http://schemas.openxmlformats.org/package/2006/relationships"><Relationship Id="rId1" Type="http://schemas.openxmlformats.org/officeDocument/2006/relationships/hyperlink" Target="#Cover!A1"/></Relationships>
</file>

<file path=xl/drawings/_rels/drawing22.xml.rels><?xml version="1.0" encoding="UTF-8" standalone="yes"?>
<Relationships xmlns="http://schemas.openxmlformats.org/package/2006/relationships"><Relationship Id="rId3" Type="http://schemas.openxmlformats.org/officeDocument/2006/relationships/hyperlink" Target="#Cover!A1"/><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4</xdr:col>
      <xdr:colOff>123825</xdr:colOff>
      <xdr:row>12</xdr:row>
      <xdr:rowOff>19050</xdr:rowOff>
    </xdr:from>
    <xdr:to>
      <xdr:col>4</xdr:col>
      <xdr:colOff>742950</xdr:colOff>
      <xdr:row>15</xdr:row>
      <xdr:rowOff>57150</xdr:rowOff>
    </xdr:to>
    <xdr:pic>
      <xdr:nvPicPr>
        <xdr:cNvPr id="2739" name="Picture 1">
          <a:extLst>
            <a:ext uri="{FF2B5EF4-FFF2-40B4-BE49-F238E27FC236}">
              <a16:creationId xmlns:a16="http://schemas.microsoft.com/office/drawing/2014/main" id="{00000000-0008-0000-0100-0000B30A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7515225" y="3495675"/>
          <a:ext cx="619125" cy="733425"/>
        </a:xfrm>
        <a:prstGeom prst="rect">
          <a:avLst/>
        </a:prstGeom>
        <a:noFill/>
        <a:ln w="9525">
          <a:noFill/>
          <a:miter lim="800000"/>
          <a:headEnd/>
          <a:tailEnd/>
        </a:ln>
      </xdr:spPr>
    </xdr:pic>
    <xdr:clientData/>
  </xdr:twoCellAnchor>
  <xdr:twoCellAnchor>
    <xdr:from>
      <xdr:col>1</xdr:col>
      <xdr:colOff>9525</xdr:colOff>
      <xdr:row>10</xdr:row>
      <xdr:rowOff>19050</xdr:rowOff>
    </xdr:from>
    <xdr:to>
      <xdr:col>5</xdr:col>
      <xdr:colOff>0</xdr:colOff>
      <xdr:row>11</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314325</xdr:colOff>
      <xdr:row>1</xdr:row>
      <xdr:rowOff>66675</xdr:rowOff>
    </xdr:to>
    <xdr:grpSp>
      <xdr:nvGrpSpPr>
        <xdr:cNvPr id="25492" name="Group 1">
          <a:hlinkClick xmlns:r="http://schemas.openxmlformats.org/officeDocument/2006/relationships" r:id="rId1" tooltip="Click for Next Attachment"/>
          <a:extLst>
            <a:ext uri="{FF2B5EF4-FFF2-40B4-BE49-F238E27FC236}">
              <a16:creationId xmlns:a16="http://schemas.microsoft.com/office/drawing/2014/main" id="{00000000-0008-0000-0200-000094630000}"/>
            </a:ext>
          </a:extLst>
        </xdr:cNvPr>
        <xdr:cNvGrpSpPr>
          <a:grpSpLocks/>
        </xdr:cNvGrpSpPr>
      </xdr:nvGrpSpPr>
      <xdr:grpSpPr bwMode="auto">
        <a:xfrm>
          <a:off x="7372350" y="0"/>
          <a:ext cx="1104900" cy="695325"/>
          <a:chOff x="738" y="5"/>
          <a:chExt cx="116" cy="73"/>
        </a:xfrm>
      </xdr:grpSpPr>
      <xdr:sp macro="" textlink="">
        <xdr:nvSpPr>
          <xdr:cNvPr id="25493" name="AutoShape 2">
            <a:extLst>
              <a:ext uri="{FF2B5EF4-FFF2-40B4-BE49-F238E27FC236}">
                <a16:creationId xmlns:a16="http://schemas.microsoft.com/office/drawing/2014/main" id="{00000000-0008-0000-0200-000095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2" tooltip="Click for Next Attachment"/>
            <a:extLst>
              <a:ext uri="{FF2B5EF4-FFF2-40B4-BE49-F238E27FC236}">
                <a16:creationId xmlns:a16="http://schemas.microsoft.com/office/drawing/2014/main" id="{00000000-0008-0000-02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75785" name="Group 3">
          <a:hlinkClick xmlns:r="http://schemas.openxmlformats.org/officeDocument/2006/relationships" r:id="rId1" tooltip="Click for Next Attachment"/>
          <a:extLst>
            <a:ext uri="{FF2B5EF4-FFF2-40B4-BE49-F238E27FC236}">
              <a16:creationId xmlns:a16="http://schemas.microsoft.com/office/drawing/2014/main" id="{00000000-0008-0000-0300-000009280100}"/>
            </a:ext>
          </a:extLst>
        </xdr:cNvPr>
        <xdr:cNvGrpSpPr>
          <a:grpSpLocks/>
        </xdr:cNvGrpSpPr>
      </xdr:nvGrpSpPr>
      <xdr:grpSpPr bwMode="auto">
        <a:xfrm>
          <a:off x="7439025" y="47625"/>
          <a:ext cx="1104900" cy="695325"/>
          <a:chOff x="738" y="5"/>
          <a:chExt cx="116" cy="73"/>
        </a:xfrm>
      </xdr:grpSpPr>
      <xdr:sp macro="" textlink="">
        <xdr:nvSpPr>
          <xdr:cNvPr id="75786" name="AutoShape 1">
            <a:extLst>
              <a:ext uri="{FF2B5EF4-FFF2-40B4-BE49-F238E27FC236}">
                <a16:creationId xmlns:a16="http://schemas.microsoft.com/office/drawing/2014/main" id="{00000000-0008-0000-0300-00000A2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76809" name="Group 1">
          <a:hlinkClick xmlns:r="http://schemas.openxmlformats.org/officeDocument/2006/relationships" r:id="rId1" tooltip="Click for Next Attachment"/>
          <a:extLst>
            <a:ext uri="{FF2B5EF4-FFF2-40B4-BE49-F238E27FC236}">
              <a16:creationId xmlns:a16="http://schemas.microsoft.com/office/drawing/2014/main" id="{00000000-0008-0000-0400-0000092C0100}"/>
            </a:ext>
          </a:extLst>
        </xdr:cNvPr>
        <xdr:cNvGrpSpPr>
          <a:grpSpLocks/>
        </xdr:cNvGrpSpPr>
      </xdr:nvGrpSpPr>
      <xdr:grpSpPr bwMode="auto">
        <a:xfrm>
          <a:off x="8201025" y="28575"/>
          <a:ext cx="1104900" cy="695325"/>
          <a:chOff x="738" y="5"/>
          <a:chExt cx="116" cy="73"/>
        </a:xfrm>
      </xdr:grpSpPr>
      <xdr:sp macro="" textlink="">
        <xdr:nvSpPr>
          <xdr:cNvPr id="76810" name="AutoShape 2">
            <a:extLst>
              <a:ext uri="{FF2B5EF4-FFF2-40B4-BE49-F238E27FC236}">
                <a16:creationId xmlns:a16="http://schemas.microsoft.com/office/drawing/2014/main" id="{00000000-0008-0000-0400-00000A2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77833" name="Group 1">
          <a:hlinkClick xmlns:r="http://schemas.openxmlformats.org/officeDocument/2006/relationships" r:id="rId1" tooltip="Click for Next Attachment"/>
          <a:extLst>
            <a:ext uri="{FF2B5EF4-FFF2-40B4-BE49-F238E27FC236}">
              <a16:creationId xmlns:a16="http://schemas.microsoft.com/office/drawing/2014/main" id="{00000000-0008-0000-0500-000009300100}"/>
            </a:ext>
          </a:extLst>
        </xdr:cNvPr>
        <xdr:cNvGrpSpPr>
          <a:grpSpLocks/>
        </xdr:cNvGrpSpPr>
      </xdr:nvGrpSpPr>
      <xdr:grpSpPr bwMode="auto">
        <a:xfrm>
          <a:off x="7591425" y="38100"/>
          <a:ext cx="1104900" cy="695325"/>
          <a:chOff x="738" y="5"/>
          <a:chExt cx="116" cy="73"/>
        </a:xfrm>
      </xdr:grpSpPr>
      <xdr:sp macro="" textlink="">
        <xdr:nvSpPr>
          <xdr:cNvPr id="77834" name="AutoShape 2">
            <a:extLst>
              <a:ext uri="{FF2B5EF4-FFF2-40B4-BE49-F238E27FC236}">
                <a16:creationId xmlns:a16="http://schemas.microsoft.com/office/drawing/2014/main" id="{00000000-0008-0000-0500-00000A3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hlinkClick xmlns:r="http://schemas.openxmlformats.org/officeDocument/2006/relationships" r:id="rId2" tooltip="Click for Next Attachment"/>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78857" name="Group 1">
          <a:hlinkClick xmlns:r="http://schemas.openxmlformats.org/officeDocument/2006/relationships" r:id="rId1" tooltip="Click for Next Attachment"/>
          <a:extLst>
            <a:ext uri="{FF2B5EF4-FFF2-40B4-BE49-F238E27FC236}">
              <a16:creationId xmlns:a16="http://schemas.microsoft.com/office/drawing/2014/main" id="{00000000-0008-0000-0600-000009340100}"/>
            </a:ext>
          </a:extLst>
        </xdr:cNvPr>
        <xdr:cNvGrpSpPr>
          <a:grpSpLocks/>
        </xdr:cNvGrpSpPr>
      </xdr:nvGrpSpPr>
      <xdr:grpSpPr bwMode="auto">
        <a:xfrm>
          <a:off x="7315200" y="57150"/>
          <a:ext cx="1104900" cy="628650"/>
          <a:chOff x="738" y="5"/>
          <a:chExt cx="116" cy="73"/>
        </a:xfrm>
      </xdr:grpSpPr>
      <xdr:sp macro="" textlink="">
        <xdr:nvSpPr>
          <xdr:cNvPr id="78858" name="AutoShape 2">
            <a:extLst>
              <a:ext uri="{FF2B5EF4-FFF2-40B4-BE49-F238E27FC236}">
                <a16:creationId xmlns:a16="http://schemas.microsoft.com/office/drawing/2014/main" id="{00000000-0008-0000-0600-00000A3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881" name="Group 1">
          <a:hlinkClick xmlns:r="http://schemas.openxmlformats.org/officeDocument/2006/relationships" r:id="rId1" tooltip="Click for Next Attachment"/>
          <a:extLst>
            <a:ext uri="{FF2B5EF4-FFF2-40B4-BE49-F238E27FC236}">
              <a16:creationId xmlns:a16="http://schemas.microsoft.com/office/drawing/2014/main" id="{00000000-0008-0000-0700-000009380100}"/>
            </a:ext>
          </a:extLst>
        </xdr:cNvPr>
        <xdr:cNvGrpSpPr>
          <a:grpSpLocks/>
        </xdr:cNvGrpSpPr>
      </xdr:nvGrpSpPr>
      <xdr:grpSpPr bwMode="auto">
        <a:xfrm>
          <a:off x="7172325" y="47625"/>
          <a:ext cx="1104900" cy="695325"/>
          <a:chOff x="738" y="5"/>
          <a:chExt cx="116" cy="73"/>
        </a:xfrm>
      </xdr:grpSpPr>
      <xdr:sp macro="" textlink="">
        <xdr:nvSpPr>
          <xdr:cNvPr id="79882" name="AutoShape 2">
            <a:extLst>
              <a:ext uri="{FF2B5EF4-FFF2-40B4-BE49-F238E27FC236}">
                <a16:creationId xmlns:a16="http://schemas.microsoft.com/office/drawing/2014/main" id="{00000000-0008-0000-0700-00000A3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65552" name="Group 1">
          <a:hlinkClick xmlns:r="http://schemas.openxmlformats.org/officeDocument/2006/relationships" r:id="rId1" tooltip="Click for Next Attachment"/>
          <a:extLst>
            <a:ext uri="{FF2B5EF4-FFF2-40B4-BE49-F238E27FC236}">
              <a16:creationId xmlns:a16="http://schemas.microsoft.com/office/drawing/2014/main" id="{00000000-0008-0000-0800-000010000100}"/>
            </a:ext>
          </a:extLst>
        </xdr:cNvPr>
        <xdr:cNvGrpSpPr>
          <a:grpSpLocks/>
        </xdr:cNvGrpSpPr>
      </xdr:nvGrpSpPr>
      <xdr:grpSpPr bwMode="auto">
        <a:xfrm>
          <a:off x="7239000" y="47625"/>
          <a:ext cx="1104900" cy="838200"/>
          <a:chOff x="738" y="5"/>
          <a:chExt cx="116" cy="73"/>
        </a:xfrm>
      </xdr:grpSpPr>
      <xdr:sp macro="" textlink="">
        <xdr:nvSpPr>
          <xdr:cNvPr id="65554" name="AutoShape 2">
            <a:extLst>
              <a:ext uri="{FF2B5EF4-FFF2-40B4-BE49-F238E27FC236}">
                <a16:creationId xmlns:a16="http://schemas.microsoft.com/office/drawing/2014/main" id="{00000000-0008-0000-0800-0000120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904875</xdr:colOff>
      <xdr:row>22</xdr:row>
      <xdr:rowOff>76200</xdr:rowOff>
    </xdr:to>
    <xdr:sp macro="" textlink="">
      <xdr:nvSpPr>
        <xdr:cNvPr id="9236" name="Text Box 20">
          <a:extLst>
            <a:ext uri="{FF2B5EF4-FFF2-40B4-BE49-F238E27FC236}">
              <a16:creationId xmlns:a16="http://schemas.microsoft.com/office/drawing/2014/main" id="{00000000-0008-0000-0800-000014240000}"/>
            </a:ext>
          </a:extLst>
        </xdr:cNvPr>
        <xdr:cNvSpPr txBox="1">
          <a:spLocks noChangeArrowheads="1"/>
        </xdr:cNvSpPr>
      </xdr:nvSpPr>
      <xdr:spPr bwMode="auto">
        <a:xfrm>
          <a:off x="4295775" y="5810250"/>
          <a:ext cx="2085975" cy="3048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609600</xdr:colOff>
          <xdr:row>20</xdr:row>
          <xdr:rowOff>171450</xdr:rowOff>
        </xdr:from>
        <xdr:to>
          <xdr:col>4</xdr:col>
          <xdr:colOff>809625</xdr:colOff>
          <xdr:row>28</xdr:row>
          <xdr:rowOff>66675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495300</xdr:rowOff>
    </xdr:to>
    <xdr:grpSp>
      <xdr:nvGrpSpPr>
        <xdr:cNvPr id="66576" name="Group 1">
          <a:hlinkClick xmlns:r="http://schemas.openxmlformats.org/officeDocument/2006/relationships" r:id="rId1" tooltip="Click for Next Attachment"/>
          <a:extLst>
            <a:ext uri="{FF2B5EF4-FFF2-40B4-BE49-F238E27FC236}">
              <a16:creationId xmlns:a16="http://schemas.microsoft.com/office/drawing/2014/main" id="{00000000-0008-0000-0900-000010040100}"/>
            </a:ext>
          </a:extLst>
        </xdr:cNvPr>
        <xdr:cNvGrpSpPr>
          <a:grpSpLocks/>
        </xdr:cNvGrpSpPr>
      </xdr:nvGrpSpPr>
      <xdr:grpSpPr bwMode="auto">
        <a:xfrm>
          <a:off x="7105650" y="47625"/>
          <a:ext cx="1104900" cy="790575"/>
          <a:chOff x="738" y="5"/>
          <a:chExt cx="116" cy="73"/>
        </a:xfrm>
      </xdr:grpSpPr>
      <xdr:sp macro="" textlink="">
        <xdr:nvSpPr>
          <xdr:cNvPr id="66578" name="AutoShape 2">
            <a:extLst>
              <a:ext uri="{FF2B5EF4-FFF2-40B4-BE49-F238E27FC236}">
                <a16:creationId xmlns:a16="http://schemas.microsoft.com/office/drawing/2014/main" id="{00000000-0008-0000-0900-0000120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2" tooltip="Click for Next Attachment"/>
            <a:extLst>
              <a:ext uri="{FF2B5EF4-FFF2-40B4-BE49-F238E27FC236}">
                <a16:creationId xmlns:a16="http://schemas.microsoft.com/office/drawing/2014/main" id="{00000000-0008-0000-0900-000003280000}"/>
              </a:ext>
            </a:extLst>
          </xdr:cNvPr>
          <xdr:cNvSpPr txBox="1">
            <a:spLocks noChangeArrowheads="1"/>
          </xdr:cNvSpPr>
        </xdr:nvSpPr>
        <xdr:spPr bwMode="auto">
          <a:xfrm>
            <a:off x="753" y="18"/>
            <a:ext cx="98" cy="4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2247901</xdr:colOff>
      <xdr:row>22</xdr:row>
      <xdr:rowOff>0</xdr:rowOff>
    </xdr:to>
    <xdr:sp macro="" textlink="">
      <xdr:nvSpPr>
        <xdr:cNvPr id="10255" name="Text Box 15">
          <a:extLst>
            <a:ext uri="{FF2B5EF4-FFF2-40B4-BE49-F238E27FC236}">
              <a16:creationId xmlns:a16="http://schemas.microsoft.com/office/drawing/2014/main" id="{00000000-0008-0000-09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1476375</xdr:colOff>
          <xdr:row>21</xdr:row>
          <xdr:rowOff>0</xdr:rowOff>
        </xdr:from>
        <xdr:to>
          <xdr:col>4</xdr:col>
          <xdr:colOff>1676400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80905" name="Group 1">
          <a:hlinkClick xmlns:r="http://schemas.openxmlformats.org/officeDocument/2006/relationships" r:id="rId1" tooltip="Click for Next Attachment"/>
          <a:extLst>
            <a:ext uri="{FF2B5EF4-FFF2-40B4-BE49-F238E27FC236}">
              <a16:creationId xmlns:a16="http://schemas.microsoft.com/office/drawing/2014/main" id="{00000000-0008-0000-0A00-0000093C0100}"/>
            </a:ext>
          </a:extLst>
        </xdr:cNvPr>
        <xdr:cNvGrpSpPr>
          <a:grpSpLocks/>
        </xdr:cNvGrpSpPr>
      </xdr:nvGrpSpPr>
      <xdr:grpSpPr bwMode="auto">
        <a:xfrm>
          <a:off x="7134225" y="28575"/>
          <a:ext cx="1104900" cy="695325"/>
          <a:chOff x="738" y="5"/>
          <a:chExt cx="116" cy="73"/>
        </a:xfrm>
      </xdr:grpSpPr>
      <xdr:sp macro="" textlink="">
        <xdr:nvSpPr>
          <xdr:cNvPr id="80906" name="AutoShape 2">
            <a:extLst>
              <a:ext uri="{FF2B5EF4-FFF2-40B4-BE49-F238E27FC236}">
                <a16:creationId xmlns:a16="http://schemas.microsoft.com/office/drawing/2014/main" id="{00000000-0008-0000-0A00-00000A3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20483" name="Text Box 3">
            <a:extLst>
              <a:ext uri="{FF2B5EF4-FFF2-40B4-BE49-F238E27FC236}">
                <a16:creationId xmlns:a16="http://schemas.microsoft.com/office/drawing/2014/main" id="{00000000-0008-0000-0A00-0000035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5</xdr:col>
      <xdr:colOff>1171575</xdr:colOff>
      <xdr:row>2</xdr:row>
      <xdr:rowOff>219075</xdr:rowOff>
    </xdr:to>
    <xdr:grpSp>
      <xdr:nvGrpSpPr>
        <xdr:cNvPr id="26471" name="Group 1">
          <a:hlinkClick xmlns:r="http://schemas.openxmlformats.org/officeDocument/2006/relationships" r:id="rId1" tooltip="Click for Next Attachment"/>
          <a:extLst>
            <a:ext uri="{FF2B5EF4-FFF2-40B4-BE49-F238E27FC236}">
              <a16:creationId xmlns:a16="http://schemas.microsoft.com/office/drawing/2014/main" id="{00000000-0008-0000-0B00-000067670000}"/>
            </a:ext>
          </a:extLst>
        </xdr:cNvPr>
        <xdr:cNvGrpSpPr>
          <a:grpSpLocks/>
        </xdr:cNvGrpSpPr>
      </xdr:nvGrpSpPr>
      <xdr:grpSpPr bwMode="auto">
        <a:xfrm>
          <a:off x="8820150" y="47625"/>
          <a:ext cx="1019175" cy="568325"/>
          <a:chOff x="738" y="5"/>
          <a:chExt cx="116" cy="73"/>
        </a:xfrm>
      </xdr:grpSpPr>
      <xdr:sp macro="" textlink="">
        <xdr:nvSpPr>
          <xdr:cNvPr id="26472" name="AutoShape 2">
            <a:extLst>
              <a:ext uri="{FF2B5EF4-FFF2-40B4-BE49-F238E27FC236}">
                <a16:creationId xmlns:a16="http://schemas.microsoft.com/office/drawing/2014/main" id="{00000000-0008-0000-0B00-0000686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571500</xdr:rowOff>
    </xdr:to>
    <xdr:grpSp>
      <xdr:nvGrpSpPr>
        <xdr:cNvPr id="81929" name="Group 1">
          <a:hlinkClick xmlns:r="http://schemas.openxmlformats.org/officeDocument/2006/relationships" r:id="rId1" tooltip="Click for Next Attachment"/>
          <a:extLst>
            <a:ext uri="{FF2B5EF4-FFF2-40B4-BE49-F238E27FC236}">
              <a16:creationId xmlns:a16="http://schemas.microsoft.com/office/drawing/2014/main" id="{00000000-0008-0000-0C00-000009400100}"/>
            </a:ext>
          </a:extLst>
        </xdr:cNvPr>
        <xdr:cNvGrpSpPr>
          <a:grpSpLocks/>
        </xdr:cNvGrpSpPr>
      </xdr:nvGrpSpPr>
      <xdr:grpSpPr bwMode="auto">
        <a:xfrm>
          <a:off x="7219950" y="47625"/>
          <a:ext cx="1104900" cy="923925"/>
          <a:chOff x="738" y="5"/>
          <a:chExt cx="116" cy="73"/>
        </a:xfrm>
      </xdr:grpSpPr>
      <xdr:sp macro="" textlink="">
        <xdr:nvSpPr>
          <xdr:cNvPr id="81930" name="AutoShape 2">
            <a:extLst>
              <a:ext uri="{FF2B5EF4-FFF2-40B4-BE49-F238E27FC236}">
                <a16:creationId xmlns:a16="http://schemas.microsoft.com/office/drawing/2014/main" id="{00000000-0008-0000-0C00-00000A4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82953" name="Group 1">
          <a:hlinkClick xmlns:r="http://schemas.openxmlformats.org/officeDocument/2006/relationships" r:id="rId1" tooltip="Click for Next Attachment"/>
          <a:extLst>
            <a:ext uri="{FF2B5EF4-FFF2-40B4-BE49-F238E27FC236}">
              <a16:creationId xmlns:a16="http://schemas.microsoft.com/office/drawing/2014/main" id="{00000000-0008-0000-0D00-000009440100}"/>
            </a:ext>
          </a:extLst>
        </xdr:cNvPr>
        <xdr:cNvGrpSpPr>
          <a:grpSpLocks/>
        </xdr:cNvGrpSpPr>
      </xdr:nvGrpSpPr>
      <xdr:grpSpPr bwMode="auto">
        <a:xfrm>
          <a:off x="7296150" y="38100"/>
          <a:ext cx="1104900" cy="695325"/>
          <a:chOff x="738" y="5"/>
          <a:chExt cx="116" cy="73"/>
        </a:xfrm>
      </xdr:grpSpPr>
      <xdr:sp macro="" textlink="">
        <xdr:nvSpPr>
          <xdr:cNvPr id="82954" name="AutoShape 2">
            <a:extLst>
              <a:ext uri="{FF2B5EF4-FFF2-40B4-BE49-F238E27FC236}">
                <a16:creationId xmlns:a16="http://schemas.microsoft.com/office/drawing/2014/main" id="{00000000-0008-0000-0D00-00000A4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67596" name="Group 1">
          <a:hlinkClick xmlns:r="http://schemas.openxmlformats.org/officeDocument/2006/relationships" r:id="rId1" tooltip="Click for Next Attachment"/>
          <a:extLst>
            <a:ext uri="{FF2B5EF4-FFF2-40B4-BE49-F238E27FC236}">
              <a16:creationId xmlns:a16="http://schemas.microsoft.com/office/drawing/2014/main" id="{00000000-0008-0000-0E00-00000C080100}"/>
            </a:ext>
          </a:extLst>
        </xdr:cNvPr>
        <xdr:cNvGrpSpPr>
          <a:grpSpLocks/>
        </xdr:cNvGrpSpPr>
      </xdr:nvGrpSpPr>
      <xdr:grpSpPr bwMode="auto">
        <a:xfrm>
          <a:off x="7934325" y="57150"/>
          <a:ext cx="1104900" cy="733425"/>
          <a:chOff x="738" y="5"/>
          <a:chExt cx="116" cy="73"/>
        </a:xfrm>
      </xdr:grpSpPr>
      <xdr:sp macro="" textlink="">
        <xdr:nvSpPr>
          <xdr:cNvPr id="67597" name="AutoShape 2">
            <a:extLst>
              <a:ext uri="{FF2B5EF4-FFF2-40B4-BE49-F238E27FC236}">
                <a16:creationId xmlns:a16="http://schemas.microsoft.com/office/drawing/2014/main" id="{00000000-0008-0000-0E00-00000D0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142875</xdr:colOff>
      <xdr:row>0</xdr:row>
      <xdr:rowOff>142875</xdr:rowOff>
    </xdr:from>
    <xdr:to>
      <xdr:col>9</xdr:col>
      <xdr:colOff>428625</xdr:colOff>
      <xdr:row>3</xdr:row>
      <xdr:rowOff>19050</xdr:rowOff>
    </xdr:to>
    <xdr:grpSp>
      <xdr:nvGrpSpPr>
        <xdr:cNvPr id="68624" name="Group 1">
          <a:hlinkClick xmlns:r="http://schemas.openxmlformats.org/officeDocument/2006/relationships" r:id="rId1" tooltip="Click for Next Attachment"/>
          <a:extLst>
            <a:ext uri="{FF2B5EF4-FFF2-40B4-BE49-F238E27FC236}">
              <a16:creationId xmlns:a16="http://schemas.microsoft.com/office/drawing/2014/main" id="{00000000-0008-0000-0F00-0000100C0100}"/>
            </a:ext>
          </a:extLst>
        </xdr:cNvPr>
        <xdr:cNvGrpSpPr>
          <a:grpSpLocks/>
        </xdr:cNvGrpSpPr>
      </xdr:nvGrpSpPr>
      <xdr:grpSpPr bwMode="auto">
        <a:xfrm>
          <a:off x="8553450" y="142875"/>
          <a:ext cx="1504950" cy="876300"/>
          <a:chOff x="738" y="5"/>
          <a:chExt cx="116" cy="73"/>
        </a:xfrm>
      </xdr:grpSpPr>
      <xdr:sp macro="" textlink="">
        <xdr:nvSpPr>
          <xdr:cNvPr id="68626" name="AutoShape 2">
            <a:extLst>
              <a:ext uri="{FF2B5EF4-FFF2-40B4-BE49-F238E27FC236}">
                <a16:creationId xmlns:a16="http://schemas.microsoft.com/office/drawing/2014/main" id="{00000000-0008-0000-0F00-0000120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0F00-0000033C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0</xdr:col>
      <xdr:colOff>1095376</xdr:colOff>
      <xdr:row>21</xdr:row>
      <xdr:rowOff>33075</xdr:rowOff>
    </xdr:from>
    <xdr:to>
      <xdr:col>1</xdr:col>
      <xdr:colOff>1724025</xdr:colOff>
      <xdr:row>21</xdr:row>
      <xdr:rowOff>397669</xdr:rowOff>
    </xdr:to>
    <xdr:sp macro="" textlink="">
      <xdr:nvSpPr>
        <xdr:cNvPr id="7" name="Rectangle 6">
          <a:extLst>
            <a:ext uri="{FF2B5EF4-FFF2-40B4-BE49-F238E27FC236}">
              <a16:creationId xmlns:a16="http://schemas.microsoft.com/office/drawing/2014/main" id="{00000000-0008-0000-0F00-000007000000}"/>
            </a:ext>
          </a:extLst>
        </xdr:cNvPr>
        <xdr:cNvSpPr/>
      </xdr:nvSpPr>
      <xdr:spPr>
        <a:xfrm>
          <a:off x="1095376" y="7110150"/>
          <a:ext cx="1800224"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69642" name="Group 1">
          <a:hlinkClick xmlns:r="http://schemas.openxmlformats.org/officeDocument/2006/relationships" r:id="rId1" tooltip="Click for Next Attachment"/>
          <a:extLst>
            <a:ext uri="{FF2B5EF4-FFF2-40B4-BE49-F238E27FC236}">
              <a16:creationId xmlns:a16="http://schemas.microsoft.com/office/drawing/2014/main" id="{00000000-0008-0000-1000-00000A100100}"/>
            </a:ext>
          </a:extLst>
        </xdr:cNvPr>
        <xdr:cNvGrpSpPr>
          <a:grpSpLocks/>
        </xdr:cNvGrpSpPr>
      </xdr:nvGrpSpPr>
      <xdr:grpSpPr bwMode="auto">
        <a:xfrm>
          <a:off x="7248525" y="47625"/>
          <a:ext cx="1104900" cy="695325"/>
          <a:chOff x="738" y="5"/>
          <a:chExt cx="116" cy="73"/>
        </a:xfrm>
      </xdr:grpSpPr>
      <xdr:sp macro="" textlink="">
        <xdr:nvSpPr>
          <xdr:cNvPr id="69643" name="AutoShape 2">
            <a:extLst>
              <a:ext uri="{FF2B5EF4-FFF2-40B4-BE49-F238E27FC236}">
                <a16:creationId xmlns:a16="http://schemas.microsoft.com/office/drawing/2014/main" id="{00000000-0008-0000-1000-00000B1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7375" name="Group 1">
          <a:hlinkClick xmlns:r="http://schemas.openxmlformats.org/officeDocument/2006/relationships" r:id="rId1" tooltip="Click for Integrity Pact"/>
          <a:extLst>
            <a:ext uri="{FF2B5EF4-FFF2-40B4-BE49-F238E27FC236}">
              <a16:creationId xmlns:a16="http://schemas.microsoft.com/office/drawing/2014/main" id="{00000000-0008-0000-1100-0000EF6A0000}"/>
            </a:ext>
          </a:extLst>
        </xdr:cNvPr>
        <xdr:cNvGrpSpPr>
          <a:grpSpLocks/>
        </xdr:cNvGrpSpPr>
      </xdr:nvGrpSpPr>
      <xdr:grpSpPr bwMode="auto">
        <a:xfrm>
          <a:off x="7248525" y="47625"/>
          <a:ext cx="1104900" cy="695325"/>
          <a:chOff x="738" y="5"/>
          <a:chExt cx="116" cy="73"/>
        </a:xfrm>
      </xdr:grpSpPr>
      <xdr:sp macro="" textlink="">
        <xdr:nvSpPr>
          <xdr:cNvPr id="27376" name="AutoShape 2">
            <a:extLst>
              <a:ext uri="{FF2B5EF4-FFF2-40B4-BE49-F238E27FC236}">
                <a16:creationId xmlns:a16="http://schemas.microsoft.com/office/drawing/2014/main" id="{00000000-0008-0000-1100-0000F06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11</xdr:col>
      <xdr:colOff>180975</xdr:colOff>
      <xdr:row>2</xdr:row>
      <xdr:rowOff>161925</xdr:rowOff>
    </xdr:to>
    <xdr:grpSp>
      <xdr:nvGrpSpPr>
        <xdr:cNvPr id="70732" name="Group 1">
          <a:hlinkClick xmlns:r="http://schemas.openxmlformats.org/officeDocument/2006/relationships" r:id="rId1" tooltip="Click for Next Attachment"/>
          <a:extLst>
            <a:ext uri="{FF2B5EF4-FFF2-40B4-BE49-F238E27FC236}">
              <a16:creationId xmlns:a16="http://schemas.microsoft.com/office/drawing/2014/main" id="{00000000-0008-0000-1200-00004C140100}"/>
            </a:ext>
          </a:extLst>
        </xdr:cNvPr>
        <xdr:cNvGrpSpPr>
          <a:grpSpLocks/>
        </xdr:cNvGrpSpPr>
      </xdr:nvGrpSpPr>
      <xdr:grpSpPr bwMode="auto">
        <a:xfrm>
          <a:off x="6686550" y="209550"/>
          <a:ext cx="1104900" cy="695325"/>
          <a:chOff x="738" y="5"/>
          <a:chExt cx="116" cy="73"/>
        </a:xfrm>
      </xdr:grpSpPr>
      <xdr:sp macro="" textlink="">
        <xdr:nvSpPr>
          <xdr:cNvPr id="70749" name="AutoShape 2">
            <a:extLst>
              <a:ext uri="{FF2B5EF4-FFF2-40B4-BE49-F238E27FC236}">
                <a16:creationId xmlns:a16="http://schemas.microsoft.com/office/drawing/2014/main" id="{00000000-0008-0000-1200-00005D1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editAs="oneCell">
    <xdr:from>
      <xdr:col>3</xdr:col>
      <xdr:colOff>447675</xdr:colOff>
      <xdr:row>77</xdr:row>
      <xdr:rowOff>142875</xdr:rowOff>
    </xdr:from>
    <xdr:to>
      <xdr:col>4</xdr:col>
      <xdr:colOff>333375</xdr:colOff>
      <xdr:row>78</xdr:row>
      <xdr:rowOff>19050</xdr:rowOff>
    </xdr:to>
    <xdr:pic>
      <xdr:nvPicPr>
        <xdr:cNvPr id="70733" name="Picture 4">
          <a:extLst>
            <a:ext uri="{FF2B5EF4-FFF2-40B4-BE49-F238E27FC236}">
              <a16:creationId xmlns:a16="http://schemas.microsoft.com/office/drawing/2014/main" id="{00000000-0008-0000-1200-00004D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52700" y="22050375"/>
          <a:ext cx="600075" cy="295275"/>
        </a:xfrm>
        <a:prstGeom prst="rect">
          <a:avLst/>
        </a:prstGeom>
        <a:noFill/>
        <a:ln w="9525">
          <a:noFill/>
          <a:miter lim="800000"/>
          <a:headEnd/>
          <a:tailEnd/>
        </a:ln>
      </xdr:spPr>
    </xdr:pic>
    <xdr:clientData/>
  </xdr:twoCellAnchor>
  <xdr:twoCellAnchor editAs="oneCell">
    <xdr:from>
      <xdr:col>3</xdr:col>
      <xdr:colOff>428625</xdr:colOff>
      <xdr:row>52</xdr:row>
      <xdr:rowOff>123825</xdr:rowOff>
    </xdr:from>
    <xdr:to>
      <xdr:col>4</xdr:col>
      <xdr:colOff>314325</xdr:colOff>
      <xdr:row>53</xdr:row>
      <xdr:rowOff>0</xdr:rowOff>
    </xdr:to>
    <xdr:pic>
      <xdr:nvPicPr>
        <xdr:cNvPr id="70734" name="Picture 5">
          <a:extLst>
            <a:ext uri="{FF2B5EF4-FFF2-40B4-BE49-F238E27FC236}">
              <a16:creationId xmlns:a16="http://schemas.microsoft.com/office/drawing/2014/main" id="{00000000-0008-0000-1200-00004E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33650" y="12020550"/>
          <a:ext cx="600075" cy="295275"/>
        </a:xfrm>
        <a:prstGeom prst="rect">
          <a:avLst/>
        </a:prstGeom>
        <a:noFill/>
        <a:ln w="9525">
          <a:noFill/>
          <a:miter lim="800000"/>
          <a:headEnd/>
          <a:tailEnd/>
        </a:ln>
      </xdr:spPr>
    </xdr:pic>
    <xdr:clientData/>
  </xdr:twoCellAnchor>
  <xdr:twoCellAnchor editAs="oneCell">
    <xdr:from>
      <xdr:col>3</xdr:col>
      <xdr:colOff>466725</xdr:colOff>
      <xdr:row>94</xdr:row>
      <xdr:rowOff>114300</xdr:rowOff>
    </xdr:from>
    <xdr:to>
      <xdr:col>4</xdr:col>
      <xdr:colOff>352425</xdr:colOff>
      <xdr:row>94</xdr:row>
      <xdr:rowOff>409575</xdr:rowOff>
    </xdr:to>
    <xdr:pic>
      <xdr:nvPicPr>
        <xdr:cNvPr id="70735" name="Picture 6">
          <a:extLst>
            <a:ext uri="{FF2B5EF4-FFF2-40B4-BE49-F238E27FC236}">
              <a16:creationId xmlns:a16="http://schemas.microsoft.com/office/drawing/2014/main" id="{00000000-0008-0000-1200-00004F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71750" y="32061150"/>
          <a:ext cx="600075" cy="295275"/>
        </a:xfrm>
        <a:prstGeom prst="rect">
          <a:avLst/>
        </a:prstGeom>
        <a:noFill/>
        <a:ln w="9525">
          <a:noFill/>
          <a:miter lim="800000"/>
          <a:headEnd/>
          <a:tailEnd/>
        </a:ln>
      </xdr:spPr>
    </xdr:pic>
    <xdr:clientData/>
  </xdr:twoCellAnchor>
  <xdr:twoCellAnchor editAs="oneCell">
    <xdr:from>
      <xdr:col>3</xdr:col>
      <xdr:colOff>438150</xdr:colOff>
      <xdr:row>117</xdr:row>
      <xdr:rowOff>104775</xdr:rowOff>
    </xdr:from>
    <xdr:to>
      <xdr:col>4</xdr:col>
      <xdr:colOff>323850</xdr:colOff>
      <xdr:row>117</xdr:row>
      <xdr:rowOff>400050</xdr:rowOff>
    </xdr:to>
    <xdr:pic>
      <xdr:nvPicPr>
        <xdr:cNvPr id="70736" name="Picture 7">
          <a:extLst>
            <a:ext uri="{FF2B5EF4-FFF2-40B4-BE49-F238E27FC236}">
              <a16:creationId xmlns:a16="http://schemas.microsoft.com/office/drawing/2014/main" id="{00000000-0008-0000-1200-000050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43175" y="42119550"/>
          <a:ext cx="600075" cy="295275"/>
        </a:xfrm>
        <a:prstGeom prst="rect">
          <a:avLst/>
        </a:prstGeom>
        <a:noFill/>
        <a:ln w="9525">
          <a:noFill/>
          <a:miter lim="800000"/>
          <a:headEnd/>
          <a:tailEnd/>
        </a:ln>
      </xdr:spPr>
    </xdr:pic>
    <xdr:clientData/>
  </xdr:twoCellAnchor>
  <xdr:twoCellAnchor editAs="oneCell">
    <xdr:from>
      <xdr:col>3</xdr:col>
      <xdr:colOff>390525</xdr:colOff>
      <xdr:row>140</xdr:row>
      <xdr:rowOff>104775</xdr:rowOff>
    </xdr:from>
    <xdr:to>
      <xdr:col>4</xdr:col>
      <xdr:colOff>276225</xdr:colOff>
      <xdr:row>140</xdr:row>
      <xdr:rowOff>400050</xdr:rowOff>
    </xdr:to>
    <xdr:pic>
      <xdr:nvPicPr>
        <xdr:cNvPr id="70737" name="Picture 8">
          <a:extLst>
            <a:ext uri="{FF2B5EF4-FFF2-40B4-BE49-F238E27FC236}">
              <a16:creationId xmlns:a16="http://schemas.microsoft.com/office/drawing/2014/main" id="{00000000-0008-0000-1200-000051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495550" y="52063650"/>
          <a:ext cx="600075" cy="295275"/>
        </a:xfrm>
        <a:prstGeom prst="rect">
          <a:avLst/>
        </a:prstGeom>
        <a:noFill/>
        <a:ln w="9525">
          <a:noFill/>
          <a:miter lim="800000"/>
          <a:headEnd/>
          <a:tailEnd/>
        </a:ln>
      </xdr:spPr>
    </xdr:pic>
    <xdr:clientData/>
  </xdr:twoCellAnchor>
  <xdr:twoCellAnchor editAs="oneCell">
    <xdr:from>
      <xdr:col>3</xdr:col>
      <xdr:colOff>419100</xdr:colOff>
      <xdr:row>157</xdr:row>
      <xdr:rowOff>104775</xdr:rowOff>
    </xdr:from>
    <xdr:to>
      <xdr:col>4</xdr:col>
      <xdr:colOff>304800</xdr:colOff>
      <xdr:row>157</xdr:row>
      <xdr:rowOff>400050</xdr:rowOff>
    </xdr:to>
    <xdr:pic>
      <xdr:nvPicPr>
        <xdr:cNvPr id="70738" name="Picture 9">
          <a:extLst>
            <a:ext uri="{FF2B5EF4-FFF2-40B4-BE49-F238E27FC236}">
              <a16:creationId xmlns:a16="http://schemas.microsoft.com/office/drawing/2014/main" id="{00000000-0008-0000-1200-000052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24125" y="62122050"/>
          <a:ext cx="600075" cy="295275"/>
        </a:xfrm>
        <a:prstGeom prst="rect">
          <a:avLst/>
        </a:prstGeom>
        <a:noFill/>
        <a:ln w="9525">
          <a:noFill/>
          <a:miter lim="800000"/>
          <a:headEnd/>
          <a:tailEnd/>
        </a:ln>
      </xdr:spPr>
    </xdr:pic>
    <xdr:clientData/>
  </xdr:twoCellAnchor>
  <xdr:twoCellAnchor editAs="oneCell">
    <xdr:from>
      <xdr:col>3</xdr:col>
      <xdr:colOff>400050</xdr:colOff>
      <xdr:row>184</xdr:row>
      <xdr:rowOff>104775</xdr:rowOff>
    </xdr:from>
    <xdr:to>
      <xdr:col>4</xdr:col>
      <xdr:colOff>285750</xdr:colOff>
      <xdr:row>184</xdr:row>
      <xdr:rowOff>400050</xdr:rowOff>
    </xdr:to>
    <xdr:pic>
      <xdr:nvPicPr>
        <xdr:cNvPr id="70739" name="Picture 10">
          <a:extLst>
            <a:ext uri="{FF2B5EF4-FFF2-40B4-BE49-F238E27FC236}">
              <a16:creationId xmlns:a16="http://schemas.microsoft.com/office/drawing/2014/main" id="{00000000-0008-0000-1200-000053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05075" y="72123300"/>
          <a:ext cx="600075" cy="295275"/>
        </a:xfrm>
        <a:prstGeom prst="rect">
          <a:avLst/>
        </a:prstGeom>
        <a:noFill/>
        <a:ln w="9525">
          <a:noFill/>
          <a:miter lim="800000"/>
          <a:headEnd/>
          <a:tailEnd/>
        </a:ln>
      </xdr:spPr>
    </xdr:pic>
    <xdr:clientData/>
  </xdr:twoCellAnchor>
  <xdr:twoCellAnchor editAs="oneCell">
    <xdr:from>
      <xdr:col>3</xdr:col>
      <xdr:colOff>514350</xdr:colOff>
      <xdr:row>218</xdr:row>
      <xdr:rowOff>152400</xdr:rowOff>
    </xdr:from>
    <xdr:to>
      <xdr:col>4</xdr:col>
      <xdr:colOff>400050</xdr:colOff>
      <xdr:row>219</xdr:row>
      <xdr:rowOff>171450</xdr:rowOff>
    </xdr:to>
    <xdr:pic>
      <xdr:nvPicPr>
        <xdr:cNvPr id="70740" name="Picture 11">
          <a:extLst>
            <a:ext uri="{FF2B5EF4-FFF2-40B4-BE49-F238E27FC236}">
              <a16:creationId xmlns:a16="http://schemas.microsoft.com/office/drawing/2014/main" id="{00000000-0008-0000-1200-000054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619375" y="82048350"/>
          <a:ext cx="600075" cy="295275"/>
        </a:xfrm>
        <a:prstGeom prst="rect">
          <a:avLst/>
        </a:prstGeom>
        <a:noFill/>
        <a:ln w="9525">
          <a:noFill/>
          <a:miter lim="800000"/>
          <a:headEnd/>
          <a:tailEnd/>
        </a:ln>
      </xdr:spPr>
    </xdr:pic>
    <xdr:clientData/>
  </xdr:twoCellAnchor>
  <xdr:twoCellAnchor editAs="oneCell">
    <xdr:from>
      <xdr:col>0</xdr:col>
      <xdr:colOff>38100</xdr:colOff>
      <xdr:row>52</xdr:row>
      <xdr:rowOff>180975</xdr:rowOff>
    </xdr:from>
    <xdr:to>
      <xdr:col>0</xdr:col>
      <xdr:colOff>342900</xdr:colOff>
      <xdr:row>52</xdr:row>
      <xdr:rowOff>361950</xdr:rowOff>
    </xdr:to>
    <xdr:pic>
      <xdr:nvPicPr>
        <xdr:cNvPr id="70741" name="Picture 12" descr="self-sign.png">
          <a:extLst>
            <a:ext uri="{FF2B5EF4-FFF2-40B4-BE49-F238E27FC236}">
              <a16:creationId xmlns:a16="http://schemas.microsoft.com/office/drawing/2014/main" id="{00000000-0008-0000-1200-000055140100}"/>
            </a:ext>
          </a:extLst>
        </xdr:cNvPr>
        <xdr:cNvPicPr>
          <a:picLocks noChangeAspect="1"/>
        </xdr:cNvPicPr>
      </xdr:nvPicPr>
      <xdr:blipFill>
        <a:blip xmlns:r="http://schemas.openxmlformats.org/officeDocument/2006/relationships" r:embed="rId3" cstate="print"/>
        <a:srcRect/>
        <a:stretch>
          <a:fillRect/>
        </a:stretch>
      </xdr:blipFill>
      <xdr:spPr bwMode="auto">
        <a:xfrm>
          <a:off x="38100" y="12077700"/>
          <a:ext cx="304800" cy="180975"/>
        </a:xfrm>
        <a:prstGeom prst="rect">
          <a:avLst/>
        </a:prstGeom>
        <a:noFill/>
        <a:ln w="9525">
          <a:noFill/>
          <a:miter lim="800000"/>
          <a:headEnd/>
          <a:tailEnd/>
        </a:ln>
      </xdr:spPr>
    </xdr:pic>
    <xdr:clientData/>
  </xdr:twoCellAnchor>
  <xdr:twoCellAnchor editAs="oneCell">
    <xdr:from>
      <xdr:col>0</xdr:col>
      <xdr:colOff>38100</xdr:colOff>
      <xdr:row>77</xdr:row>
      <xdr:rowOff>209550</xdr:rowOff>
    </xdr:from>
    <xdr:to>
      <xdr:col>0</xdr:col>
      <xdr:colOff>342900</xdr:colOff>
      <xdr:row>77</xdr:row>
      <xdr:rowOff>390525</xdr:rowOff>
    </xdr:to>
    <xdr:pic>
      <xdr:nvPicPr>
        <xdr:cNvPr id="70742" name="Picture 13" descr="self-sign.png">
          <a:extLst>
            <a:ext uri="{FF2B5EF4-FFF2-40B4-BE49-F238E27FC236}">
              <a16:creationId xmlns:a16="http://schemas.microsoft.com/office/drawing/2014/main" id="{00000000-0008-0000-1200-000056140100}"/>
            </a:ext>
          </a:extLst>
        </xdr:cNvPr>
        <xdr:cNvPicPr>
          <a:picLocks noChangeAspect="1"/>
        </xdr:cNvPicPr>
      </xdr:nvPicPr>
      <xdr:blipFill>
        <a:blip xmlns:r="http://schemas.openxmlformats.org/officeDocument/2006/relationships" r:embed="rId3" cstate="print"/>
        <a:srcRect/>
        <a:stretch>
          <a:fillRect/>
        </a:stretch>
      </xdr:blipFill>
      <xdr:spPr bwMode="auto">
        <a:xfrm>
          <a:off x="38100" y="22117050"/>
          <a:ext cx="304800" cy="180975"/>
        </a:xfrm>
        <a:prstGeom prst="rect">
          <a:avLst/>
        </a:prstGeom>
        <a:noFill/>
        <a:ln w="9525">
          <a:noFill/>
          <a:miter lim="800000"/>
          <a:headEnd/>
          <a:tailEnd/>
        </a:ln>
      </xdr:spPr>
    </xdr:pic>
    <xdr:clientData/>
  </xdr:twoCellAnchor>
  <xdr:twoCellAnchor editAs="oneCell">
    <xdr:from>
      <xdr:col>0</xdr:col>
      <xdr:colOff>57150</xdr:colOff>
      <xdr:row>94</xdr:row>
      <xdr:rowOff>228600</xdr:rowOff>
    </xdr:from>
    <xdr:to>
      <xdr:col>0</xdr:col>
      <xdr:colOff>361950</xdr:colOff>
      <xdr:row>94</xdr:row>
      <xdr:rowOff>409575</xdr:rowOff>
    </xdr:to>
    <xdr:pic>
      <xdr:nvPicPr>
        <xdr:cNvPr id="70743" name="Picture 14" descr="self-sign.png">
          <a:extLst>
            <a:ext uri="{FF2B5EF4-FFF2-40B4-BE49-F238E27FC236}">
              <a16:creationId xmlns:a16="http://schemas.microsoft.com/office/drawing/2014/main" id="{00000000-0008-0000-1200-000057140100}"/>
            </a:ext>
          </a:extLst>
        </xdr:cNvPr>
        <xdr:cNvPicPr>
          <a:picLocks noChangeAspect="1"/>
        </xdr:cNvPicPr>
      </xdr:nvPicPr>
      <xdr:blipFill>
        <a:blip xmlns:r="http://schemas.openxmlformats.org/officeDocument/2006/relationships" r:embed="rId3" cstate="print"/>
        <a:srcRect/>
        <a:stretch>
          <a:fillRect/>
        </a:stretch>
      </xdr:blipFill>
      <xdr:spPr bwMode="auto">
        <a:xfrm>
          <a:off x="57150" y="32175450"/>
          <a:ext cx="304800" cy="180975"/>
        </a:xfrm>
        <a:prstGeom prst="rect">
          <a:avLst/>
        </a:prstGeom>
        <a:noFill/>
        <a:ln w="9525">
          <a:noFill/>
          <a:miter lim="800000"/>
          <a:headEnd/>
          <a:tailEnd/>
        </a:ln>
      </xdr:spPr>
    </xdr:pic>
    <xdr:clientData/>
  </xdr:twoCellAnchor>
  <xdr:twoCellAnchor editAs="oneCell">
    <xdr:from>
      <xdr:col>0</xdr:col>
      <xdr:colOff>95250</xdr:colOff>
      <xdr:row>117</xdr:row>
      <xdr:rowOff>200025</xdr:rowOff>
    </xdr:from>
    <xdr:to>
      <xdr:col>0</xdr:col>
      <xdr:colOff>400050</xdr:colOff>
      <xdr:row>117</xdr:row>
      <xdr:rowOff>381000</xdr:rowOff>
    </xdr:to>
    <xdr:pic>
      <xdr:nvPicPr>
        <xdr:cNvPr id="70744" name="Picture 15" descr="self-sign.png">
          <a:extLst>
            <a:ext uri="{FF2B5EF4-FFF2-40B4-BE49-F238E27FC236}">
              <a16:creationId xmlns:a16="http://schemas.microsoft.com/office/drawing/2014/main" id="{00000000-0008-0000-1200-000058140100}"/>
            </a:ext>
          </a:extLst>
        </xdr:cNvPr>
        <xdr:cNvPicPr>
          <a:picLocks noChangeAspect="1"/>
        </xdr:cNvPicPr>
      </xdr:nvPicPr>
      <xdr:blipFill>
        <a:blip xmlns:r="http://schemas.openxmlformats.org/officeDocument/2006/relationships" r:embed="rId3" cstate="print"/>
        <a:srcRect/>
        <a:stretch>
          <a:fillRect/>
        </a:stretch>
      </xdr:blipFill>
      <xdr:spPr bwMode="auto">
        <a:xfrm>
          <a:off x="95250" y="42214800"/>
          <a:ext cx="304800" cy="180975"/>
        </a:xfrm>
        <a:prstGeom prst="rect">
          <a:avLst/>
        </a:prstGeom>
        <a:noFill/>
        <a:ln w="9525">
          <a:noFill/>
          <a:miter lim="800000"/>
          <a:headEnd/>
          <a:tailEnd/>
        </a:ln>
      </xdr:spPr>
    </xdr:pic>
    <xdr:clientData/>
  </xdr:twoCellAnchor>
  <xdr:twoCellAnchor editAs="oneCell">
    <xdr:from>
      <xdr:col>0</xdr:col>
      <xdr:colOff>142875</xdr:colOff>
      <xdr:row>140</xdr:row>
      <xdr:rowOff>200025</xdr:rowOff>
    </xdr:from>
    <xdr:to>
      <xdr:col>0</xdr:col>
      <xdr:colOff>447675</xdr:colOff>
      <xdr:row>140</xdr:row>
      <xdr:rowOff>381000</xdr:rowOff>
    </xdr:to>
    <xdr:pic>
      <xdr:nvPicPr>
        <xdr:cNvPr id="70745" name="Picture 16" descr="self-sign.png">
          <a:extLst>
            <a:ext uri="{FF2B5EF4-FFF2-40B4-BE49-F238E27FC236}">
              <a16:creationId xmlns:a16="http://schemas.microsoft.com/office/drawing/2014/main" id="{00000000-0008-0000-1200-000059140100}"/>
            </a:ext>
          </a:extLst>
        </xdr:cNvPr>
        <xdr:cNvPicPr>
          <a:picLocks noChangeAspect="1"/>
        </xdr:cNvPicPr>
      </xdr:nvPicPr>
      <xdr:blipFill>
        <a:blip xmlns:r="http://schemas.openxmlformats.org/officeDocument/2006/relationships" r:embed="rId3" cstate="print"/>
        <a:srcRect/>
        <a:stretch>
          <a:fillRect/>
        </a:stretch>
      </xdr:blipFill>
      <xdr:spPr bwMode="auto">
        <a:xfrm>
          <a:off x="142875" y="52158900"/>
          <a:ext cx="304800" cy="180975"/>
        </a:xfrm>
        <a:prstGeom prst="rect">
          <a:avLst/>
        </a:prstGeom>
        <a:noFill/>
        <a:ln w="9525">
          <a:noFill/>
          <a:miter lim="800000"/>
          <a:headEnd/>
          <a:tailEnd/>
        </a:ln>
      </xdr:spPr>
    </xdr:pic>
    <xdr:clientData/>
  </xdr:twoCellAnchor>
  <xdr:twoCellAnchor editAs="oneCell">
    <xdr:from>
      <xdr:col>0</xdr:col>
      <xdr:colOff>66675</xdr:colOff>
      <xdr:row>157</xdr:row>
      <xdr:rowOff>219075</xdr:rowOff>
    </xdr:from>
    <xdr:to>
      <xdr:col>0</xdr:col>
      <xdr:colOff>371475</xdr:colOff>
      <xdr:row>157</xdr:row>
      <xdr:rowOff>400050</xdr:rowOff>
    </xdr:to>
    <xdr:pic>
      <xdr:nvPicPr>
        <xdr:cNvPr id="70746" name="Picture 17" descr="self-sign.png">
          <a:extLst>
            <a:ext uri="{FF2B5EF4-FFF2-40B4-BE49-F238E27FC236}">
              <a16:creationId xmlns:a16="http://schemas.microsoft.com/office/drawing/2014/main" id="{00000000-0008-0000-1200-00005A140100}"/>
            </a:ext>
          </a:extLst>
        </xdr:cNvPr>
        <xdr:cNvPicPr>
          <a:picLocks noChangeAspect="1"/>
        </xdr:cNvPicPr>
      </xdr:nvPicPr>
      <xdr:blipFill>
        <a:blip xmlns:r="http://schemas.openxmlformats.org/officeDocument/2006/relationships" r:embed="rId3" cstate="print"/>
        <a:srcRect/>
        <a:stretch>
          <a:fillRect/>
        </a:stretch>
      </xdr:blipFill>
      <xdr:spPr bwMode="auto">
        <a:xfrm>
          <a:off x="66675" y="62236350"/>
          <a:ext cx="304800" cy="180975"/>
        </a:xfrm>
        <a:prstGeom prst="rect">
          <a:avLst/>
        </a:prstGeom>
        <a:noFill/>
        <a:ln w="9525">
          <a:noFill/>
          <a:miter lim="800000"/>
          <a:headEnd/>
          <a:tailEnd/>
        </a:ln>
      </xdr:spPr>
    </xdr:pic>
    <xdr:clientData/>
  </xdr:twoCellAnchor>
  <xdr:twoCellAnchor editAs="oneCell">
    <xdr:from>
      <xdr:col>0</xdr:col>
      <xdr:colOff>123825</xdr:colOff>
      <xdr:row>184</xdr:row>
      <xdr:rowOff>190500</xdr:rowOff>
    </xdr:from>
    <xdr:to>
      <xdr:col>0</xdr:col>
      <xdr:colOff>428625</xdr:colOff>
      <xdr:row>184</xdr:row>
      <xdr:rowOff>371475</xdr:rowOff>
    </xdr:to>
    <xdr:pic>
      <xdr:nvPicPr>
        <xdr:cNvPr id="70747" name="Picture 18" descr="self-sign.png">
          <a:extLst>
            <a:ext uri="{FF2B5EF4-FFF2-40B4-BE49-F238E27FC236}">
              <a16:creationId xmlns:a16="http://schemas.microsoft.com/office/drawing/2014/main" id="{00000000-0008-0000-1200-00005B140100}"/>
            </a:ext>
          </a:extLst>
        </xdr:cNvPr>
        <xdr:cNvPicPr>
          <a:picLocks noChangeAspect="1"/>
        </xdr:cNvPicPr>
      </xdr:nvPicPr>
      <xdr:blipFill>
        <a:blip xmlns:r="http://schemas.openxmlformats.org/officeDocument/2006/relationships" r:embed="rId3" cstate="print"/>
        <a:srcRect/>
        <a:stretch>
          <a:fillRect/>
        </a:stretch>
      </xdr:blipFill>
      <xdr:spPr bwMode="auto">
        <a:xfrm>
          <a:off x="123825" y="72209025"/>
          <a:ext cx="304800" cy="180975"/>
        </a:xfrm>
        <a:prstGeom prst="rect">
          <a:avLst/>
        </a:prstGeom>
        <a:noFill/>
        <a:ln w="9525">
          <a:noFill/>
          <a:miter lim="800000"/>
          <a:headEnd/>
          <a:tailEnd/>
        </a:ln>
      </xdr:spPr>
    </xdr:pic>
    <xdr:clientData/>
  </xdr:twoCellAnchor>
  <xdr:twoCellAnchor editAs="oneCell">
    <xdr:from>
      <xdr:col>0</xdr:col>
      <xdr:colOff>114300</xdr:colOff>
      <xdr:row>218</xdr:row>
      <xdr:rowOff>238125</xdr:rowOff>
    </xdr:from>
    <xdr:to>
      <xdr:col>0</xdr:col>
      <xdr:colOff>419100</xdr:colOff>
      <xdr:row>219</xdr:row>
      <xdr:rowOff>142875</xdr:rowOff>
    </xdr:to>
    <xdr:pic>
      <xdr:nvPicPr>
        <xdr:cNvPr id="70748" name="Picture 19" descr="self-sign.png">
          <a:extLst>
            <a:ext uri="{FF2B5EF4-FFF2-40B4-BE49-F238E27FC236}">
              <a16:creationId xmlns:a16="http://schemas.microsoft.com/office/drawing/2014/main" id="{00000000-0008-0000-1200-00005C140100}"/>
            </a:ext>
          </a:extLst>
        </xdr:cNvPr>
        <xdr:cNvPicPr>
          <a:picLocks noChangeAspect="1"/>
        </xdr:cNvPicPr>
      </xdr:nvPicPr>
      <xdr:blipFill>
        <a:blip xmlns:r="http://schemas.openxmlformats.org/officeDocument/2006/relationships" r:embed="rId3" cstate="print"/>
        <a:srcRect/>
        <a:stretch>
          <a:fillRect/>
        </a:stretch>
      </xdr:blipFill>
      <xdr:spPr bwMode="auto">
        <a:xfrm>
          <a:off x="114300" y="82134075"/>
          <a:ext cx="304800" cy="180975"/>
        </a:xfrm>
        <a:prstGeom prst="rect">
          <a:avLst/>
        </a:prstGeom>
        <a:noFill/>
        <a:ln w="9525">
          <a:no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14</xdr:col>
      <xdr:colOff>47625</xdr:colOff>
      <xdr:row>2</xdr:row>
      <xdr:rowOff>314325</xdr:rowOff>
    </xdr:to>
    <xdr:grpSp>
      <xdr:nvGrpSpPr>
        <xdr:cNvPr id="72716" name="Group 1">
          <a:hlinkClick xmlns:r="http://schemas.openxmlformats.org/officeDocument/2006/relationships" r:id="rId1" tooltip="Click for Next Attachment"/>
          <a:extLst>
            <a:ext uri="{FF2B5EF4-FFF2-40B4-BE49-F238E27FC236}">
              <a16:creationId xmlns:a16="http://schemas.microsoft.com/office/drawing/2014/main" id="{00000000-0008-0000-1400-00000C1C0100}"/>
            </a:ext>
          </a:extLst>
        </xdr:cNvPr>
        <xdr:cNvGrpSpPr>
          <a:grpSpLocks/>
        </xdr:cNvGrpSpPr>
      </xdr:nvGrpSpPr>
      <xdr:grpSpPr bwMode="auto">
        <a:xfrm>
          <a:off x="8458200" y="38100"/>
          <a:ext cx="1104900" cy="695325"/>
          <a:chOff x="738" y="5"/>
          <a:chExt cx="116" cy="73"/>
        </a:xfrm>
      </xdr:grpSpPr>
      <xdr:sp macro="" textlink="">
        <xdr:nvSpPr>
          <xdr:cNvPr id="72717" name="AutoShape 2">
            <a:extLst>
              <a:ext uri="{FF2B5EF4-FFF2-40B4-BE49-F238E27FC236}">
                <a16:creationId xmlns:a16="http://schemas.microsoft.com/office/drawing/2014/main" id="{00000000-0008-0000-1400-00000D1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83977" name="Group 1">
          <a:hlinkClick xmlns:r="http://schemas.openxmlformats.org/officeDocument/2006/relationships" r:id="rId1" tooltip="Click for Next Attachment"/>
          <a:extLst>
            <a:ext uri="{FF2B5EF4-FFF2-40B4-BE49-F238E27FC236}">
              <a16:creationId xmlns:a16="http://schemas.microsoft.com/office/drawing/2014/main" id="{00000000-0008-0000-1500-000009480100}"/>
            </a:ext>
          </a:extLst>
        </xdr:cNvPr>
        <xdr:cNvGrpSpPr>
          <a:grpSpLocks/>
        </xdr:cNvGrpSpPr>
      </xdr:nvGrpSpPr>
      <xdr:grpSpPr bwMode="auto">
        <a:xfrm>
          <a:off x="7362825" y="57150"/>
          <a:ext cx="1104900" cy="695325"/>
          <a:chOff x="738" y="5"/>
          <a:chExt cx="116" cy="73"/>
        </a:xfrm>
      </xdr:grpSpPr>
      <xdr:sp macro="" textlink="">
        <xdr:nvSpPr>
          <xdr:cNvPr id="83978" name="AutoShape 2">
            <a:extLst>
              <a:ext uri="{FF2B5EF4-FFF2-40B4-BE49-F238E27FC236}">
                <a16:creationId xmlns:a16="http://schemas.microsoft.com/office/drawing/2014/main" id="{00000000-0008-0000-1500-00000A4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15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73756" name="Group 14">
          <a:hlinkClick xmlns:r="http://schemas.openxmlformats.org/officeDocument/2006/relationships" r:id="rId1" tooltip="Back to Cover"/>
          <a:extLst>
            <a:ext uri="{FF2B5EF4-FFF2-40B4-BE49-F238E27FC236}">
              <a16:creationId xmlns:a16="http://schemas.microsoft.com/office/drawing/2014/main" id="{00000000-0008-0000-1600-00001C200100}"/>
            </a:ext>
          </a:extLst>
        </xdr:cNvPr>
        <xdr:cNvGrpSpPr>
          <a:grpSpLocks/>
        </xdr:cNvGrpSpPr>
      </xdr:nvGrpSpPr>
      <xdr:grpSpPr bwMode="auto">
        <a:xfrm>
          <a:off x="9420225" y="57150"/>
          <a:ext cx="1190625" cy="695325"/>
          <a:chOff x="711" y="6"/>
          <a:chExt cx="125" cy="73"/>
        </a:xfrm>
      </xdr:grpSpPr>
      <xdr:sp macro="" textlink="">
        <xdr:nvSpPr>
          <xdr:cNvPr id="73761" name="AutoShape 8">
            <a:extLst>
              <a:ext uri="{FF2B5EF4-FFF2-40B4-BE49-F238E27FC236}">
                <a16:creationId xmlns:a16="http://schemas.microsoft.com/office/drawing/2014/main" id="{00000000-0008-0000-1600-00002120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33" name="Text Box 9">
            <a:extLst>
              <a:ext uri="{FF2B5EF4-FFF2-40B4-BE49-F238E27FC236}">
                <a16:creationId xmlns:a16="http://schemas.microsoft.com/office/drawing/2014/main" id="{00000000-0008-0000-1600-00000904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1228725</xdr:colOff>
      <xdr:row>19</xdr:row>
      <xdr:rowOff>9525</xdr:rowOff>
    </xdr:from>
    <xdr:to>
      <xdr:col>6</xdr:col>
      <xdr:colOff>28575</xdr:colOff>
      <xdr:row>19</xdr:row>
      <xdr:rowOff>209550</xdr:rowOff>
    </xdr:to>
    <xdr:sp macro="" textlink="">
      <xdr:nvSpPr>
        <xdr:cNvPr id="5" name="TextBox 4">
          <a:extLst>
            <a:ext uri="{FF2B5EF4-FFF2-40B4-BE49-F238E27FC236}">
              <a16:creationId xmlns:a16="http://schemas.microsoft.com/office/drawing/2014/main" id="{00000000-0008-0000-1600-000005000000}"/>
            </a:ext>
          </a:extLst>
        </xdr:cNvPr>
        <xdr:cNvSpPr txBox="1"/>
      </xdr:nvSpPr>
      <xdr:spPr>
        <a:xfrm>
          <a:off x="8420100" y="7124700"/>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6</xdr:col>
      <xdr:colOff>19051</xdr:colOff>
      <xdr:row>19</xdr:row>
      <xdr:rowOff>9525</xdr:rowOff>
    </xdr:from>
    <xdr:to>
      <xdr:col>6</xdr:col>
      <xdr:colOff>819151</xdr:colOff>
      <xdr:row>19</xdr:row>
      <xdr:rowOff>304800</xdr:rowOff>
    </xdr:to>
    <xdr:sp macro="" textlink="">
      <xdr:nvSpPr>
        <xdr:cNvPr id="6" name="TextBox 5">
          <a:extLst>
            <a:ext uri="{FF2B5EF4-FFF2-40B4-BE49-F238E27FC236}">
              <a16:creationId xmlns:a16="http://schemas.microsoft.com/office/drawing/2014/main" id="{00000000-0008-0000-1600-000006000000}"/>
            </a:ext>
          </a:extLst>
        </xdr:cNvPr>
        <xdr:cNvSpPr txBox="1"/>
      </xdr:nvSpPr>
      <xdr:spPr>
        <a:xfrm>
          <a:off x="9210676" y="7124700"/>
          <a:ext cx="80010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Months</a:t>
          </a:r>
        </a:p>
      </xdr:txBody>
    </xdr:sp>
    <xdr:clientData/>
  </xdr:twoCellAnchor>
  <xdr:twoCellAnchor editAs="absolute">
    <xdr:from>
      <xdr:col>4</xdr:col>
      <xdr:colOff>438149</xdr:colOff>
      <xdr:row>19</xdr:row>
      <xdr:rowOff>0</xdr:rowOff>
    </xdr:from>
    <xdr:to>
      <xdr:col>5</xdr:col>
      <xdr:colOff>495299</xdr:colOff>
      <xdr:row>19</xdr:row>
      <xdr:rowOff>209550</xdr:rowOff>
    </xdr:to>
    <xdr:sp macro="" textlink="">
      <xdr:nvSpPr>
        <xdr:cNvPr id="7" name="TextBox 6">
          <a:extLst>
            <a:ext uri="{FF2B5EF4-FFF2-40B4-BE49-F238E27FC236}">
              <a16:creationId xmlns:a16="http://schemas.microsoft.com/office/drawing/2014/main" id="{00000000-0008-0000-1600-000007000000}"/>
            </a:ext>
          </a:extLst>
        </xdr:cNvPr>
        <xdr:cNvSpPr txBox="1"/>
      </xdr:nvSpPr>
      <xdr:spPr>
        <a:xfrm>
          <a:off x="6781799" y="7115175"/>
          <a:ext cx="904875"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5</xdr:col>
      <xdr:colOff>466725</xdr:colOff>
      <xdr:row>19</xdr:row>
      <xdr:rowOff>0</xdr:rowOff>
    </xdr:from>
    <xdr:to>
      <xdr:col>5</xdr:col>
      <xdr:colOff>1266825</xdr:colOff>
      <xdr:row>19</xdr:row>
      <xdr:rowOff>200025</xdr:rowOff>
    </xdr:to>
    <xdr:sp macro="" textlink="">
      <xdr:nvSpPr>
        <xdr:cNvPr id="8" name="TextBox 7">
          <a:extLst>
            <a:ext uri="{FF2B5EF4-FFF2-40B4-BE49-F238E27FC236}">
              <a16:creationId xmlns:a16="http://schemas.microsoft.com/office/drawing/2014/main" id="{00000000-0008-0000-1600-000008000000}"/>
            </a:ext>
          </a:extLst>
        </xdr:cNvPr>
        <xdr:cNvSpPr txBox="1"/>
      </xdr:nvSpPr>
      <xdr:spPr>
        <a:xfrm>
          <a:off x="7658100" y="7115175"/>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142875</xdr:colOff>
      <xdr:row>4</xdr:row>
      <xdr:rowOff>0</xdr:rowOff>
    </xdr:to>
    <xdr:pic>
      <xdr:nvPicPr>
        <xdr:cNvPr id="74776" name="EtsImage" descr="ImageShow">
          <a:extLst>
            <a:ext uri="{FF2B5EF4-FFF2-40B4-BE49-F238E27FC236}">
              <a16:creationId xmlns:a16="http://schemas.microsoft.com/office/drawing/2014/main" id="{00000000-0008-0000-1700-0000182401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0"/>
          <a:ext cx="1409700" cy="838200"/>
        </a:xfrm>
        <a:prstGeom prst="rect">
          <a:avLst/>
        </a:prstGeom>
        <a:noFill/>
        <a:ln w="9525">
          <a:noFill/>
          <a:miter lim="800000"/>
          <a:headEnd/>
          <a:tailEnd/>
        </a:ln>
      </xdr:spPr>
    </xdr:pic>
    <xdr:clientData/>
  </xdr:twoCellAnchor>
  <xdr:twoCellAnchor>
    <xdr:from>
      <xdr:col>12</xdr:col>
      <xdr:colOff>390525</xdr:colOff>
      <xdr:row>0</xdr:row>
      <xdr:rowOff>9525</xdr:rowOff>
    </xdr:from>
    <xdr:to>
      <xdr:col>14</xdr:col>
      <xdr:colOff>0</xdr:colOff>
      <xdr:row>4</xdr:row>
      <xdr:rowOff>0</xdr:rowOff>
    </xdr:to>
    <xdr:pic>
      <xdr:nvPicPr>
        <xdr:cNvPr id="74777" name="EtsLicenseeLogo" descr="ImageShow">
          <a:extLst>
            <a:ext uri="{FF2B5EF4-FFF2-40B4-BE49-F238E27FC236}">
              <a16:creationId xmlns:a16="http://schemas.microsoft.com/office/drawing/2014/main" id="{00000000-0008-0000-1700-0000192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143750" y="9525"/>
          <a:ext cx="828675" cy="828675"/>
        </a:xfrm>
        <a:prstGeom prst="rect">
          <a:avLst/>
        </a:prstGeom>
        <a:noFill/>
        <a:ln w="6350">
          <a:solidFill>
            <a:srgbClr val="000000"/>
          </a:solidFill>
          <a:miter lim="800000"/>
          <a:headEnd/>
          <a:tailEnd/>
        </a:ln>
      </xdr:spPr>
    </xdr:pic>
    <xdr:clientData/>
  </xdr:twoCellAnchor>
  <xdr:twoCellAnchor>
    <xdr:from>
      <xdr:col>14</xdr:col>
      <xdr:colOff>76200</xdr:colOff>
      <xdr:row>0</xdr:row>
      <xdr:rowOff>57150</xdr:rowOff>
    </xdr:from>
    <xdr:to>
      <xdr:col>14</xdr:col>
      <xdr:colOff>1181100</xdr:colOff>
      <xdr:row>3</xdr:row>
      <xdr:rowOff>123825</xdr:rowOff>
    </xdr:to>
    <xdr:grpSp>
      <xdr:nvGrpSpPr>
        <xdr:cNvPr id="74778" name="Group 3">
          <a:hlinkClick xmlns:r="http://schemas.openxmlformats.org/officeDocument/2006/relationships" r:id="rId3" tooltip="Back to Cover Page"/>
          <a:extLst>
            <a:ext uri="{FF2B5EF4-FFF2-40B4-BE49-F238E27FC236}">
              <a16:creationId xmlns:a16="http://schemas.microsoft.com/office/drawing/2014/main" id="{00000000-0008-0000-1700-00001A240100}"/>
            </a:ext>
          </a:extLst>
        </xdr:cNvPr>
        <xdr:cNvGrpSpPr>
          <a:grpSpLocks/>
        </xdr:cNvGrpSpPr>
      </xdr:nvGrpSpPr>
      <xdr:grpSpPr bwMode="auto">
        <a:xfrm>
          <a:off x="8048625" y="57150"/>
          <a:ext cx="1104900" cy="695325"/>
          <a:chOff x="762" y="5"/>
          <a:chExt cx="116" cy="73"/>
        </a:xfrm>
      </xdr:grpSpPr>
      <xdr:sp macro="" textlink="">
        <xdr:nvSpPr>
          <xdr:cNvPr id="74780" name="AutoShape 4">
            <a:extLst>
              <a:ext uri="{FF2B5EF4-FFF2-40B4-BE49-F238E27FC236}">
                <a16:creationId xmlns:a16="http://schemas.microsoft.com/office/drawing/2014/main" id="{00000000-0008-0000-1700-00001C2401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1509" name="Text Box 5">
            <a:extLst>
              <a:ext uri="{FF2B5EF4-FFF2-40B4-BE49-F238E27FC236}">
                <a16:creationId xmlns:a16="http://schemas.microsoft.com/office/drawing/2014/main" id="{00000000-0008-0000-1700-000005540000}"/>
              </a:ext>
            </a:extLst>
          </xdr:cNvPr>
          <xdr:cNvSpPr txBox="1">
            <a:spLocks noChangeArrowheads="1"/>
          </xdr:cNvSpPr>
        </xdr:nvSpPr>
        <xdr:spPr bwMode="auto">
          <a:xfrm>
            <a:off x="776" y="21"/>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12</xdr:col>
      <xdr:colOff>381000</xdr:colOff>
      <xdr:row>4</xdr:row>
      <xdr:rowOff>0</xdr:rowOff>
    </xdr:from>
    <xdr:to>
      <xdr:col>14</xdr:col>
      <xdr:colOff>0</xdr:colOff>
      <xdr:row>5</xdr:row>
      <xdr:rowOff>0</xdr:rowOff>
    </xdr:to>
    <xdr:sp macro="" textlink="">
      <xdr:nvSpPr>
        <xdr:cNvPr id="21510" name="Text Box 6">
          <a:hlinkClick xmlns:r="http://schemas.openxmlformats.org/officeDocument/2006/relationships" r:id="rId3" tooltip="Close"/>
          <a:extLst>
            <a:ext uri="{FF2B5EF4-FFF2-40B4-BE49-F238E27FC236}">
              <a16:creationId xmlns:a16="http://schemas.microsoft.com/office/drawing/2014/main" id="{00000000-0008-0000-1700-000006540000}"/>
            </a:ext>
          </a:extLst>
        </xdr:cNvPr>
        <xdr:cNvSpPr txBox="1">
          <a:spLocks noChangeArrowheads="1"/>
        </xdr:cNvSpPr>
      </xdr:nvSpPr>
      <xdr:spPr bwMode="auto">
        <a:xfrm>
          <a:off x="7134225" y="838200"/>
          <a:ext cx="838200" cy="200025"/>
        </a:xfrm>
        <a:prstGeom prst="rect">
          <a:avLst/>
        </a:prstGeom>
        <a:solidFill>
          <a:srgbClr val="C0C0C0"/>
        </a:solidFill>
        <a:ln w="9525">
          <a:solidFill>
            <a:srgbClr val="000000"/>
          </a:solidFill>
          <a:miter lim="800000"/>
          <a:headEnd/>
          <a:tailEnd/>
        </a:ln>
      </xdr:spPr>
      <xdr:txBody>
        <a:bodyPr vertOverflow="clip" wrap="square" lIns="27432" tIns="27432" rIns="27432" bIns="0" anchor="t" upright="1"/>
        <a:lstStyle/>
        <a:p>
          <a:pPr algn="ctr" rtl="1">
            <a:defRPr sz="1000"/>
          </a:pPr>
          <a:r>
            <a:rPr lang="en-US" sz="1100" b="1" i="0" strike="noStrike">
              <a:solidFill>
                <a:srgbClr val="000000"/>
              </a:solidFill>
              <a:latin typeface="Book Antiqua"/>
            </a:rPr>
            <a:t>Close</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0.bin"/><Relationship Id="rId13" Type="http://schemas.openxmlformats.org/officeDocument/2006/relationships/drawing" Target="../drawings/drawing1.xml"/><Relationship Id="rId3" Type="http://schemas.openxmlformats.org/officeDocument/2006/relationships/printerSettings" Target="../printerSettings/printerSettings15.bin"/><Relationship Id="rId7" Type="http://schemas.openxmlformats.org/officeDocument/2006/relationships/printerSettings" Target="../printerSettings/printerSettings19.bin"/><Relationship Id="rId12" Type="http://schemas.openxmlformats.org/officeDocument/2006/relationships/printerSettings" Target="../printerSettings/printerSettings24.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11" Type="http://schemas.openxmlformats.org/officeDocument/2006/relationships/printerSettings" Target="../printerSettings/printerSettings23.bin"/><Relationship Id="rId5" Type="http://schemas.openxmlformats.org/officeDocument/2006/relationships/printerSettings" Target="../printerSettings/printerSettings17.bin"/><Relationship Id="rId10" Type="http://schemas.openxmlformats.org/officeDocument/2006/relationships/printerSettings" Target="../printerSettings/printerSettings22.bin"/><Relationship Id="rId4" Type="http://schemas.openxmlformats.org/officeDocument/2006/relationships/printerSettings" Target="../printerSettings/printerSettings16.bin"/><Relationship Id="rId9" Type="http://schemas.openxmlformats.org/officeDocument/2006/relationships/printerSettings" Target="../printerSettings/printerSettings2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2.bin"/><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10" Type="http://schemas.openxmlformats.org/officeDocument/2006/relationships/drawing" Target="../drawings/drawing2.xml"/><Relationship Id="rId4" Type="http://schemas.openxmlformats.org/officeDocument/2006/relationships/printerSettings" Target="../printerSettings/printerSettings28.bin"/><Relationship Id="rId9" Type="http://schemas.openxmlformats.org/officeDocument/2006/relationships/printerSettings" Target="../printerSettings/printerSettings33.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1.bin"/><Relationship Id="rId13" Type="http://schemas.openxmlformats.org/officeDocument/2006/relationships/drawing" Target="../drawings/drawing3.xml"/><Relationship Id="rId3" Type="http://schemas.openxmlformats.org/officeDocument/2006/relationships/printerSettings" Target="../printerSettings/printerSettings36.bin"/><Relationship Id="rId7" Type="http://schemas.openxmlformats.org/officeDocument/2006/relationships/printerSettings" Target="../printerSettings/printerSettings40.bin"/><Relationship Id="rId12" Type="http://schemas.openxmlformats.org/officeDocument/2006/relationships/printerSettings" Target="../printerSettings/printerSettings45.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6" Type="http://schemas.openxmlformats.org/officeDocument/2006/relationships/printerSettings" Target="../printerSettings/printerSettings39.bin"/><Relationship Id="rId11" Type="http://schemas.openxmlformats.org/officeDocument/2006/relationships/printerSettings" Target="../printerSettings/printerSettings44.bin"/><Relationship Id="rId5" Type="http://schemas.openxmlformats.org/officeDocument/2006/relationships/printerSettings" Target="../printerSettings/printerSettings38.bin"/><Relationship Id="rId10" Type="http://schemas.openxmlformats.org/officeDocument/2006/relationships/printerSettings" Target="../printerSettings/printerSettings43.bin"/><Relationship Id="rId4" Type="http://schemas.openxmlformats.org/officeDocument/2006/relationships/printerSettings" Target="../printerSettings/printerSettings37.bin"/><Relationship Id="rId9" Type="http://schemas.openxmlformats.org/officeDocument/2006/relationships/printerSettings" Target="../printerSettings/printerSettings4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drawing" Target="../drawings/drawing4.xml"/><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65.bin"/><Relationship Id="rId13" Type="http://schemas.openxmlformats.org/officeDocument/2006/relationships/drawing" Target="../drawings/drawing5.xml"/><Relationship Id="rId3" Type="http://schemas.openxmlformats.org/officeDocument/2006/relationships/printerSettings" Target="../printerSettings/printerSettings60.bin"/><Relationship Id="rId7" Type="http://schemas.openxmlformats.org/officeDocument/2006/relationships/printerSettings" Target="../printerSettings/printerSettings64.bin"/><Relationship Id="rId12" Type="http://schemas.openxmlformats.org/officeDocument/2006/relationships/printerSettings" Target="../printerSettings/printerSettings69.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6" Type="http://schemas.openxmlformats.org/officeDocument/2006/relationships/printerSettings" Target="../printerSettings/printerSettings63.bin"/><Relationship Id="rId11" Type="http://schemas.openxmlformats.org/officeDocument/2006/relationships/printerSettings" Target="../printerSettings/printerSettings68.bin"/><Relationship Id="rId5" Type="http://schemas.openxmlformats.org/officeDocument/2006/relationships/printerSettings" Target="../printerSettings/printerSettings62.bin"/><Relationship Id="rId10" Type="http://schemas.openxmlformats.org/officeDocument/2006/relationships/printerSettings" Target="../printerSettings/printerSettings67.bin"/><Relationship Id="rId4" Type="http://schemas.openxmlformats.org/officeDocument/2006/relationships/printerSettings" Target="../printerSettings/printerSettings61.bin"/><Relationship Id="rId9" Type="http://schemas.openxmlformats.org/officeDocument/2006/relationships/printerSettings" Target="../printerSettings/printerSettings6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drawing" Target="../drawings/drawing6.xml"/><Relationship Id="rId3" Type="http://schemas.openxmlformats.org/officeDocument/2006/relationships/printerSettings" Target="../printerSettings/printerSettings72.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5" Type="http://schemas.openxmlformats.org/officeDocument/2006/relationships/printerSettings" Target="../printerSettings/printerSettings74.bin"/><Relationship Id="rId10" Type="http://schemas.openxmlformats.org/officeDocument/2006/relationships/printerSettings" Target="../printerSettings/printerSettings79.bin"/><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89.bin"/><Relationship Id="rId13" Type="http://schemas.openxmlformats.org/officeDocument/2006/relationships/drawing" Target="../drawings/drawing7.xml"/><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12" Type="http://schemas.openxmlformats.org/officeDocument/2006/relationships/printerSettings" Target="../printerSettings/printerSettings93.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11" Type="http://schemas.openxmlformats.org/officeDocument/2006/relationships/printerSettings" Target="../printerSettings/printerSettings92.bin"/><Relationship Id="rId5" Type="http://schemas.openxmlformats.org/officeDocument/2006/relationships/printerSettings" Target="../printerSettings/printerSettings8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01.bin"/><Relationship Id="rId13" Type="http://schemas.openxmlformats.org/officeDocument/2006/relationships/drawing" Target="../drawings/drawing8.xml"/><Relationship Id="rId3" Type="http://schemas.openxmlformats.org/officeDocument/2006/relationships/printerSettings" Target="../printerSettings/printerSettings96.bin"/><Relationship Id="rId7" Type="http://schemas.openxmlformats.org/officeDocument/2006/relationships/printerSettings" Target="../printerSettings/printerSettings100.bin"/><Relationship Id="rId12" Type="http://schemas.openxmlformats.org/officeDocument/2006/relationships/printerSettings" Target="../printerSettings/printerSettings105.bin"/><Relationship Id="rId2" Type="http://schemas.openxmlformats.org/officeDocument/2006/relationships/printerSettings" Target="../printerSettings/printerSettings95.bin"/><Relationship Id="rId1" Type="http://schemas.openxmlformats.org/officeDocument/2006/relationships/printerSettings" Target="../printerSettings/printerSettings94.bin"/><Relationship Id="rId6" Type="http://schemas.openxmlformats.org/officeDocument/2006/relationships/printerSettings" Target="../printerSettings/printerSettings99.bin"/><Relationship Id="rId11" Type="http://schemas.openxmlformats.org/officeDocument/2006/relationships/printerSettings" Target="../printerSettings/printerSettings104.bin"/><Relationship Id="rId5" Type="http://schemas.openxmlformats.org/officeDocument/2006/relationships/printerSettings" Target="../printerSettings/printerSettings98.bin"/><Relationship Id="rId15" Type="http://schemas.openxmlformats.org/officeDocument/2006/relationships/ctrlProp" Target="../ctrlProps/ctrlProp1.xml"/><Relationship Id="rId10" Type="http://schemas.openxmlformats.org/officeDocument/2006/relationships/printerSettings" Target="../printerSettings/printerSettings103.bin"/><Relationship Id="rId4" Type="http://schemas.openxmlformats.org/officeDocument/2006/relationships/printerSettings" Target="../printerSettings/printerSettings97.bin"/><Relationship Id="rId9" Type="http://schemas.openxmlformats.org/officeDocument/2006/relationships/printerSettings" Target="../printerSettings/printerSettings102.bin"/><Relationship Id="rId14" Type="http://schemas.openxmlformats.org/officeDocument/2006/relationships/vmlDrawing" Target="../drawings/vmlDrawing1.v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drawing" Target="../drawings/drawing9.xml"/><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ctrlProp" Target="../ctrlProps/ctrlProp2.xml"/><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vmlDrawing" Target="../drawings/vmlDrawing2.v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7" Type="http://schemas.openxmlformats.org/officeDocument/2006/relationships/printerSettings" Target="../printerSettings/printerSettings124.bin"/><Relationship Id="rId12" Type="http://schemas.openxmlformats.org/officeDocument/2006/relationships/drawing" Target="../drawings/drawing10.xml"/><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5" Type="http://schemas.openxmlformats.org/officeDocument/2006/relationships/printerSettings" Target="../printerSettings/printerSettings122.bin"/><Relationship Id="rId10" Type="http://schemas.openxmlformats.org/officeDocument/2006/relationships/printerSettings" Target="../printerSettings/printerSettings127.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36.bin"/><Relationship Id="rId3" Type="http://schemas.openxmlformats.org/officeDocument/2006/relationships/printerSettings" Target="../printerSettings/printerSettings131.bin"/><Relationship Id="rId7" Type="http://schemas.openxmlformats.org/officeDocument/2006/relationships/printerSettings" Target="../printerSettings/printerSettings135.bin"/><Relationship Id="rId2" Type="http://schemas.openxmlformats.org/officeDocument/2006/relationships/printerSettings" Target="../printerSettings/printerSettings130.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5" Type="http://schemas.openxmlformats.org/officeDocument/2006/relationships/printerSettings" Target="../printerSettings/printerSettings133.bin"/><Relationship Id="rId10" Type="http://schemas.openxmlformats.org/officeDocument/2006/relationships/drawing" Target="../drawings/drawing11.xml"/><Relationship Id="rId4" Type="http://schemas.openxmlformats.org/officeDocument/2006/relationships/printerSettings" Target="../printerSettings/printerSettings132.bin"/><Relationship Id="rId9" Type="http://schemas.openxmlformats.org/officeDocument/2006/relationships/printerSettings" Target="../printerSettings/printerSettings137.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45.bin"/><Relationship Id="rId13" Type="http://schemas.openxmlformats.org/officeDocument/2006/relationships/drawing" Target="../drawings/drawing12.xml"/><Relationship Id="rId3" Type="http://schemas.openxmlformats.org/officeDocument/2006/relationships/printerSettings" Target="../printerSettings/printerSettings140.bin"/><Relationship Id="rId7" Type="http://schemas.openxmlformats.org/officeDocument/2006/relationships/printerSettings" Target="../printerSettings/printerSettings144.bin"/><Relationship Id="rId12" Type="http://schemas.openxmlformats.org/officeDocument/2006/relationships/printerSettings" Target="../printerSettings/printerSettings149.bin"/><Relationship Id="rId2" Type="http://schemas.openxmlformats.org/officeDocument/2006/relationships/printerSettings" Target="../printerSettings/printerSettings139.bin"/><Relationship Id="rId1" Type="http://schemas.openxmlformats.org/officeDocument/2006/relationships/printerSettings" Target="../printerSettings/printerSettings138.bin"/><Relationship Id="rId6" Type="http://schemas.openxmlformats.org/officeDocument/2006/relationships/printerSettings" Target="../printerSettings/printerSettings143.bin"/><Relationship Id="rId11" Type="http://schemas.openxmlformats.org/officeDocument/2006/relationships/printerSettings" Target="../printerSettings/printerSettings148.bin"/><Relationship Id="rId5" Type="http://schemas.openxmlformats.org/officeDocument/2006/relationships/printerSettings" Target="../printerSettings/printerSettings142.bin"/><Relationship Id="rId10" Type="http://schemas.openxmlformats.org/officeDocument/2006/relationships/printerSettings" Target="../printerSettings/printerSettings147.bin"/><Relationship Id="rId4" Type="http://schemas.openxmlformats.org/officeDocument/2006/relationships/printerSettings" Target="../printerSettings/printerSettings141.bin"/><Relationship Id="rId9" Type="http://schemas.openxmlformats.org/officeDocument/2006/relationships/printerSettings" Target="../printerSettings/printerSettings146.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drawing" Target="../drawings/drawing13.xml"/><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69.bin"/><Relationship Id="rId13" Type="http://schemas.openxmlformats.org/officeDocument/2006/relationships/drawing" Target="../drawings/drawing14.xml"/><Relationship Id="rId3" Type="http://schemas.openxmlformats.org/officeDocument/2006/relationships/printerSettings" Target="../printerSettings/printerSettings164.bin"/><Relationship Id="rId7" Type="http://schemas.openxmlformats.org/officeDocument/2006/relationships/printerSettings" Target="../printerSettings/printerSettings168.bin"/><Relationship Id="rId12" Type="http://schemas.openxmlformats.org/officeDocument/2006/relationships/printerSettings" Target="../printerSettings/printerSettings173.bin"/><Relationship Id="rId2" Type="http://schemas.openxmlformats.org/officeDocument/2006/relationships/printerSettings" Target="../printerSettings/printerSettings163.bin"/><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11" Type="http://schemas.openxmlformats.org/officeDocument/2006/relationships/printerSettings" Target="../printerSettings/printerSettings172.bin"/><Relationship Id="rId5" Type="http://schemas.openxmlformats.org/officeDocument/2006/relationships/printerSettings" Target="../printerSettings/printerSettings166.bin"/><Relationship Id="rId10" Type="http://schemas.openxmlformats.org/officeDocument/2006/relationships/printerSettings" Target="../printerSettings/printerSettings171.bin"/><Relationship Id="rId4" Type="http://schemas.openxmlformats.org/officeDocument/2006/relationships/printerSettings" Target="../printerSettings/printerSettings165.bin"/><Relationship Id="rId9" Type="http://schemas.openxmlformats.org/officeDocument/2006/relationships/printerSettings" Target="../printerSettings/printerSettings170.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81.bin"/><Relationship Id="rId13" Type="http://schemas.openxmlformats.org/officeDocument/2006/relationships/drawing" Target="../drawings/drawing15.xml"/><Relationship Id="rId3" Type="http://schemas.openxmlformats.org/officeDocument/2006/relationships/printerSettings" Target="../printerSettings/printerSettings176.bin"/><Relationship Id="rId7" Type="http://schemas.openxmlformats.org/officeDocument/2006/relationships/printerSettings" Target="../printerSettings/printerSettings180.bin"/><Relationship Id="rId12" Type="http://schemas.openxmlformats.org/officeDocument/2006/relationships/printerSettings" Target="../printerSettings/printerSettings185.bin"/><Relationship Id="rId2" Type="http://schemas.openxmlformats.org/officeDocument/2006/relationships/printerSettings" Target="../printerSettings/printerSettings175.bin"/><Relationship Id="rId1" Type="http://schemas.openxmlformats.org/officeDocument/2006/relationships/printerSettings" Target="../printerSettings/printerSettings174.bin"/><Relationship Id="rId6" Type="http://schemas.openxmlformats.org/officeDocument/2006/relationships/printerSettings" Target="../printerSettings/printerSettings179.bin"/><Relationship Id="rId11" Type="http://schemas.openxmlformats.org/officeDocument/2006/relationships/printerSettings" Target="../printerSettings/printerSettings184.bin"/><Relationship Id="rId5" Type="http://schemas.openxmlformats.org/officeDocument/2006/relationships/printerSettings" Target="../printerSettings/printerSettings178.bin"/><Relationship Id="rId10" Type="http://schemas.openxmlformats.org/officeDocument/2006/relationships/printerSettings" Target="../printerSettings/printerSettings183.bin"/><Relationship Id="rId4" Type="http://schemas.openxmlformats.org/officeDocument/2006/relationships/printerSettings" Target="../printerSettings/printerSettings177.bin"/><Relationship Id="rId9" Type="http://schemas.openxmlformats.org/officeDocument/2006/relationships/printerSettings" Target="../printerSettings/printerSettings18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93.bin"/><Relationship Id="rId13" Type="http://schemas.openxmlformats.org/officeDocument/2006/relationships/drawing" Target="../drawings/drawing16.xml"/><Relationship Id="rId3" Type="http://schemas.openxmlformats.org/officeDocument/2006/relationships/printerSettings" Target="../printerSettings/printerSettings188.bin"/><Relationship Id="rId7" Type="http://schemas.openxmlformats.org/officeDocument/2006/relationships/printerSettings" Target="../printerSettings/printerSettings192.bin"/><Relationship Id="rId12" Type="http://schemas.openxmlformats.org/officeDocument/2006/relationships/printerSettings" Target="../printerSettings/printerSettings197.bin"/><Relationship Id="rId2" Type="http://schemas.openxmlformats.org/officeDocument/2006/relationships/printerSettings" Target="../printerSettings/printerSettings187.bin"/><Relationship Id="rId1" Type="http://schemas.openxmlformats.org/officeDocument/2006/relationships/printerSettings" Target="../printerSettings/printerSettings186.bin"/><Relationship Id="rId6" Type="http://schemas.openxmlformats.org/officeDocument/2006/relationships/printerSettings" Target="../printerSettings/printerSettings191.bin"/><Relationship Id="rId11" Type="http://schemas.openxmlformats.org/officeDocument/2006/relationships/printerSettings" Target="../printerSettings/printerSettings196.bin"/><Relationship Id="rId5" Type="http://schemas.openxmlformats.org/officeDocument/2006/relationships/printerSettings" Target="../printerSettings/printerSettings190.bin"/><Relationship Id="rId10" Type="http://schemas.openxmlformats.org/officeDocument/2006/relationships/printerSettings" Target="../printerSettings/printerSettings195.bin"/><Relationship Id="rId4" Type="http://schemas.openxmlformats.org/officeDocument/2006/relationships/printerSettings" Target="../printerSettings/printerSettings189.bin"/><Relationship Id="rId9" Type="http://schemas.openxmlformats.org/officeDocument/2006/relationships/printerSettings" Target="../printerSettings/printerSettings194.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05.bin"/><Relationship Id="rId3" Type="http://schemas.openxmlformats.org/officeDocument/2006/relationships/printerSettings" Target="../printerSettings/printerSettings200.bin"/><Relationship Id="rId7" Type="http://schemas.openxmlformats.org/officeDocument/2006/relationships/printerSettings" Target="../printerSettings/printerSettings204.bin"/><Relationship Id="rId2" Type="http://schemas.openxmlformats.org/officeDocument/2006/relationships/printerSettings" Target="../printerSettings/printerSettings199.bin"/><Relationship Id="rId1" Type="http://schemas.openxmlformats.org/officeDocument/2006/relationships/printerSettings" Target="../printerSettings/printerSettings198.bin"/><Relationship Id="rId6" Type="http://schemas.openxmlformats.org/officeDocument/2006/relationships/printerSettings" Target="../printerSettings/printerSettings203.bin"/><Relationship Id="rId5" Type="http://schemas.openxmlformats.org/officeDocument/2006/relationships/printerSettings" Target="../printerSettings/printerSettings202.bin"/><Relationship Id="rId10" Type="http://schemas.openxmlformats.org/officeDocument/2006/relationships/drawing" Target="../drawings/drawing17.xml"/><Relationship Id="rId4" Type="http://schemas.openxmlformats.org/officeDocument/2006/relationships/printerSettings" Target="../printerSettings/printerSettings201.bin"/><Relationship Id="rId9" Type="http://schemas.openxmlformats.org/officeDocument/2006/relationships/printerSettings" Target="../printerSettings/printerSettings206.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14.bin"/><Relationship Id="rId3" Type="http://schemas.openxmlformats.org/officeDocument/2006/relationships/printerSettings" Target="../printerSettings/printerSettings209.bin"/><Relationship Id="rId7" Type="http://schemas.openxmlformats.org/officeDocument/2006/relationships/printerSettings" Target="../printerSettings/printerSettings213.bin"/><Relationship Id="rId2" Type="http://schemas.openxmlformats.org/officeDocument/2006/relationships/printerSettings" Target="../printerSettings/printerSettings208.bin"/><Relationship Id="rId1" Type="http://schemas.openxmlformats.org/officeDocument/2006/relationships/printerSettings" Target="../printerSettings/printerSettings207.bin"/><Relationship Id="rId6" Type="http://schemas.openxmlformats.org/officeDocument/2006/relationships/printerSettings" Target="../printerSettings/printerSettings212.bin"/><Relationship Id="rId5" Type="http://schemas.openxmlformats.org/officeDocument/2006/relationships/printerSettings" Target="../printerSettings/printerSettings211.bin"/><Relationship Id="rId10" Type="http://schemas.openxmlformats.org/officeDocument/2006/relationships/drawing" Target="../drawings/drawing18.xml"/><Relationship Id="rId4" Type="http://schemas.openxmlformats.org/officeDocument/2006/relationships/printerSettings" Target="../printerSettings/printerSettings210.bin"/><Relationship Id="rId9" Type="http://schemas.openxmlformats.org/officeDocument/2006/relationships/printerSettings" Target="../printerSettings/printerSettings215.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223.bin"/><Relationship Id="rId13" Type="http://schemas.openxmlformats.org/officeDocument/2006/relationships/drawing" Target="../drawings/drawing19.xml"/><Relationship Id="rId3" Type="http://schemas.openxmlformats.org/officeDocument/2006/relationships/printerSettings" Target="../printerSettings/printerSettings218.bin"/><Relationship Id="rId7" Type="http://schemas.openxmlformats.org/officeDocument/2006/relationships/printerSettings" Target="../printerSettings/printerSettings222.bin"/><Relationship Id="rId12" Type="http://schemas.openxmlformats.org/officeDocument/2006/relationships/printerSettings" Target="../printerSettings/printerSettings227.bin"/><Relationship Id="rId2" Type="http://schemas.openxmlformats.org/officeDocument/2006/relationships/printerSettings" Target="../printerSettings/printerSettings217.bin"/><Relationship Id="rId1" Type="http://schemas.openxmlformats.org/officeDocument/2006/relationships/printerSettings" Target="../printerSettings/printerSettings216.bin"/><Relationship Id="rId6" Type="http://schemas.openxmlformats.org/officeDocument/2006/relationships/printerSettings" Target="../printerSettings/printerSettings221.bin"/><Relationship Id="rId11" Type="http://schemas.openxmlformats.org/officeDocument/2006/relationships/printerSettings" Target="../printerSettings/printerSettings226.bin"/><Relationship Id="rId5" Type="http://schemas.openxmlformats.org/officeDocument/2006/relationships/printerSettings" Target="../printerSettings/printerSettings220.bin"/><Relationship Id="rId10" Type="http://schemas.openxmlformats.org/officeDocument/2006/relationships/printerSettings" Target="../printerSettings/printerSettings225.bin"/><Relationship Id="rId4" Type="http://schemas.openxmlformats.org/officeDocument/2006/relationships/printerSettings" Target="../printerSettings/printerSettings219.bin"/><Relationship Id="rId9" Type="http://schemas.openxmlformats.org/officeDocument/2006/relationships/printerSettings" Target="../printerSettings/printerSettings22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35.bin"/><Relationship Id="rId13" Type="http://schemas.openxmlformats.org/officeDocument/2006/relationships/drawing" Target="../drawings/drawing20.xml"/><Relationship Id="rId3" Type="http://schemas.openxmlformats.org/officeDocument/2006/relationships/printerSettings" Target="../printerSettings/printerSettings230.bin"/><Relationship Id="rId7" Type="http://schemas.openxmlformats.org/officeDocument/2006/relationships/printerSettings" Target="../printerSettings/printerSettings234.bin"/><Relationship Id="rId12" Type="http://schemas.openxmlformats.org/officeDocument/2006/relationships/printerSettings" Target="../printerSettings/printerSettings239.bin"/><Relationship Id="rId2" Type="http://schemas.openxmlformats.org/officeDocument/2006/relationships/printerSettings" Target="../printerSettings/printerSettings229.bin"/><Relationship Id="rId1" Type="http://schemas.openxmlformats.org/officeDocument/2006/relationships/printerSettings" Target="../printerSettings/printerSettings228.bin"/><Relationship Id="rId6" Type="http://schemas.openxmlformats.org/officeDocument/2006/relationships/printerSettings" Target="../printerSettings/printerSettings233.bin"/><Relationship Id="rId11" Type="http://schemas.openxmlformats.org/officeDocument/2006/relationships/printerSettings" Target="../printerSettings/printerSettings238.bin"/><Relationship Id="rId5" Type="http://schemas.openxmlformats.org/officeDocument/2006/relationships/printerSettings" Target="../printerSettings/printerSettings232.bin"/><Relationship Id="rId10" Type="http://schemas.openxmlformats.org/officeDocument/2006/relationships/printerSettings" Target="../printerSettings/printerSettings237.bin"/><Relationship Id="rId4" Type="http://schemas.openxmlformats.org/officeDocument/2006/relationships/printerSettings" Target="../printerSettings/printerSettings231.bin"/><Relationship Id="rId9" Type="http://schemas.openxmlformats.org/officeDocument/2006/relationships/printerSettings" Target="../printerSettings/printerSettings236.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47.bin"/><Relationship Id="rId13" Type="http://schemas.openxmlformats.org/officeDocument/2006/relationships/drawing" Target="../drawings/drawing21.xml"/><Relationship Id="rId3" Type="http://schemas.openxmlformats.org/officeDocument/2006/relationships/printerSettings" Target="../printerSettings/printerSettings242.bin"/><Relationship Id="rId7" Type="http://schemas.openxmlformats.org/officeDocument/2006/relationships/printerSettings" Target="../printerSettings/printerSettings246.bin"/><Relationship Id="rId12" Type="http://schemas.openxmlformats.org/officeDocument/2006/relationships/printerSettings" Target="../printerSettings/printerSettings251.bin"/><Relationship Id="rId2" Type="http://schemas.openxmlformats.org/officeDocument/2006/relationships/printerSettings" Target="../printerSettings/printerSettings241.bin"/><Relationship Id="rId1" Type="http://schemas.openxmlformats.org/officeDocument/2006/relationships/printerSettings" Target="../printerSettings/printerSettings240.bin"/><Relationship Id="rId6" Type="http://schemas.openxmlformats.org/officeDocument/2006/relationships/printerSettings" Target="../printerSettings/printerSettings245.bin"/><Relationship Id="rId11" Type="http://schemas.openxmlformats.org/officeDocument/2006/relationships/printerSettings" Target="../printerSettings/printerSettings250.bin"/><Relationship Id="rId5" Type="http://schemas.openxmlformats.org/officeDocument/2006/relationships/printerSettings" Target="../printerSettings/printerSettings244.bin"/><Relationship Id="rId10" Type="http://schemas.openxmlformats.org/officeDocument/2006/relationships/printerSettings" Target="../printerSettings/printerSettings249.bin"/><Relationship Id="rId4" Type="http://schemas.openxmlformats.org/officeDocument/2006/relationships/printerSettings" Target="../printerSettings/printerSettings243.bin"/><Relationship Id="rId9" Type="http://schemas.openxmlformats.org/officeDocument/2006/relationships/printerSettings" Target="../printerSettings/printerSettings24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259.bin"/><Relationship Id="rId3" Type="http://schemas.openxmlformats.org/officeDocument/2006/relationships/printerSettings" Target="../printerSettings/printerSettings254.bin"/><Relationship Id="rId7" Type="http://schemas.openxmlformats.org/officeDocument/2006/relationships/printerSettings" Target="../printerSettings/printerSettings258.bin"/><Relationship Id="rId12" Type="http://schemas.openxmlformats.org/officeDocument/2006/relationships/drawing" Target="../drawings/drawing22.xml"/><Relationship Id="rId2" Type="http://schemas.openxmlformats.org/officeDocument/2006/relationships/printerSettings" Target="../printerSettings/printerSettings253.bin"/><Relationship Id="rId1" Type="http://schemas.openxmlformats.org/officeDocument/2006/relationships/printerSettings" Target="../printerSettings/printerSettings252.bin"/><Relationship Id="rId6" Type="http://schemas.openxmlformats.org/officeDocument/2006/relationships/printerSettings" Target="../printerSettings/printerSettings257.bin"/><Relationship Id="rId11" Type="http://schemas.openxmlformats.org/officeDocument/2006/relationships/printerSettings" Target="../printerSettings/printerSettings262.bin"/><Relationship Id="rId5" Type="http://schemas.openxmlformats.org/officeDocument/2006/relationships/printerSettings" Target="../printerSettings/printerSettings256.bin"/><Relationship Id="rId10" Type="http://schemas.openxmlformats.org/officeDocument/2006/relationships/printerSettings" Target="../printerSettings/printerSettings261.bin"/><Relationship Id="rId4" Type="http://schemas.openxmlformats.org/officeDocument/2006/relationships/printerSettings" Target="../printerSettings/printerSettings255.bin"/><Relationship Id="rId9" Type="http://schemas.openxmlformats.org/officeDocument/2006/relationships/printerSettings" Target="../printerSettings/printerSettings260.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270.bin"/><Relationship Id="rId3" Type="http://schemas.openxmlformats.org/officeDocument/2006/relationships/printerSettings" Target="../printerSettings/printerSettings265.bin"/><Relationship Id="rId7" Type="http://schemas.openxmlformats.org/officeDocument/2006/relationships/printerSettings" Target="../printerSettings/printerSettings269.bin"/><Relationship Id="rId2" Type="http://schemas.openxmlformats.org/officeDocument/2006/relationships/printerSettings" Target="../printerSettings/printerSettings264.bin"/><Relationship Id="rId1" Type="http://schemas.openxmlformats.org/officeDocument/2006/relationships/printerSettings" Target="../printerSettings/printerSettings263.bin"/><Relationship Id="rId6" Type="http://schemas.openxmlformats.org/officeDocument/2006/relationships/printerSettings" Target="../printerSettings/printerSettings268.bin"/><Relationship Id="rId11" Type="http://schemas.openxmlformats.org/officeDocument/2006/relationships/printerSettings" Target="../printerSettings/printerSettings273.bin"/><Relationship Id="rId5" Type="http://schemas.openxmlformats.org/officeDocument/2006/relationships/printerSettings" Target="../printerSettings/printerSettings267.bin"/><Relationship Id="rId10" Type="http://schemas.openxmlformats.org/officeDocument/2006/relationships/printerSettings" Target="../printerSettings/printerSettings272.bin"/><Relationship Id="rId4" Type="http://schemas.openxmlformats.org/officeDocument/2006/relationships/printerSettings" Target="../printerSettings/printerSettings266.bin"/><Relationship Id="rId9" Type="http://schemas.openxmlformats.org/officeDocument/2006/relationships/printerSettings" Target="../printerSettings/printerSettings27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workbookViewId="0">
      <selection activeCell="J17" sqref="J17"/>
    </sheetView>
  </sheetViews>
  <sheetFormatPr defaultColWidth="9.140625" defaultRowHeight="15.75"/>
  <cols>
    <col min="1" max="1" width="27.5703125" style="71" customWidth="1"/>
    <col min="2" max="2" width="18.85546875" style="71" customWidth="1"/>
    <col min="3" max="3" width="13.140625" style="71" customWidth="1"/>
    <col min="4" max="4" width="9.140625" style="71"/>
    <col min="5" max="5" width="15.85546875" style="71" customWidth="1"/>
    <col min="6" max="8" width="9.140625" style="71"/>
    <col min="9" max="16384" width="9.140625" style="29"/>
  </cols>
  <sheetData>
    <row r="1" spans="1:8" ht="83.25" customHeight="1">
      <c r="A1" s="157" t="s">
        <v>346</v>
      </c>
      <c r="B1" s="408" t="s">
        <v>514</v>
      </c>
      <c r="C1" s="409"/>
      <c r="D1" s="409"/>
      <c r="E1" s="410"/>
    </row>
    <row r="2" spans="1:8" ht="30.75" customHeight="1">
      <c r="A2" s="157" t="s">
        <v>175</v>
      </c>
      <c r="B2" s="38" t="s">
        <v>512</v>
      </c>
    </row>
    <row r="3" spans="1:8" ht="30.75" customHeight="1">
      <c r="A3" s="157" t="s">
        <v>511</v>
      </c>
      <c r="B3" s="405" t="s">
        <v>513</v>
      </c>
      <c r="C3" s="406"/>
      <c r="D3" s="406"/>
      <c r="E3" s="406"/>
      <c r="F3" s="406"/>
      <c r="G3" s="406"/>
      <c r="H3" s="406"/>
    </row>
    <row r="4" spans="1:8">
      <c r="A4" s="38"/>
      <c r="B4" s="407"/>
      <c r="C4" s="407"/>
    </row>
    <row r="5" spans="1:8" ht="16.5">
      <c r="A5" s="157" t="s">
        <v>467</v>
      </c>
      <c r="B5" s="404">
        <v>11</v>
      </c>
      <c r="C5" s="383" t="s">
        <v>465</v>
      </c>
    </row>
    <row r="7" spans="1:8" ht="16.5">
      <c r="A7" s="260"/>
    </row>
  </sheetData>
  <customSheetViews>
    <customSheetView guid="{F19E2143-09CF-4E58-9800-8A0BE36E1D65}" state="hidden" showRuler="0">
      <selection activeCell="B4" sqref="B4:C4"/>
      <pageMargins left="0.75" right="0.75" top="1" bottom="1" header="0.5" footer="0.5"/>
      <pageSetup orientation="portrait" r:id="rId1"/>
      <headerFooter alignWithMargins="0"/>
    </customSheetView>
    <customSheetView guid="{38B71235-CA41-4FBF-BAF3-A9CE85C800EF}" state="hidden" showRuler="0">
      <selection activeCell="B3" sqref="B3:H3"/>
      <pageMargins left="0.75" right="0.75" top="1" bottom="1" header="0.5" footer="0.5"/>
      <pageSetup orientation="portrait" r:id="rId2"/>
      <headerFooter alignWithMargins="0"/>
    </customSheetView>
    <customSheetView guid="{F166A89A-6F45-40A4-B4F6-A17C13858D87}" state="hidden" showRuler="0">
      <selection activeCell="B1" sqref="B1:H1"/>
      <pageMargins left="0.75" right="0.75" top="1" bottom="1" header="0.5" footer="0.5"/>
      <pageSetup orientation="portrait" r:id="rId3"/>
      <headerFooter alignWithMargins="0"/>
    </customSheetView>
    <customSheetView guid="{237D8718-39ED-4FFE-B3B2-D1192F8D2E87}" state="hidden" showRuler="0">
      <selection activeCell="B1" sqref="B1:H1"/>
      <pageMargins left="0.75" right="0.75" top="1" bottom="1" header="0.5" footer="0.5"/>
      <pageSetup orientation="portrait" r:id="rId4"/>
      <headerFooter alignWithMargins="0"/>
    </customSheetView>
    <customSheetView guid="{66351D87-9E2B-4F19-8E10-C575C3FCB914}" state="hidden" showRuler="0">
      <selection activeCell="F14" sqref="F14"/>
      <pageMargins left="0.75" right="0.75" top="1" bottom="1" header="0.5" footer="0.5"/>
      <pageSetup orientation="portrait" r:id="rId5"/>
      <headerFooter alignWithMargins="0"/>
    </customSheetView>
    <customSheetView guid="{CD4CA1A8-824A-452F-BDBA-32A47C1B3013}" state="hidden" showRuler="0">
      <selection activeCell="J2" sqref="J2"/>
      <pageMargins left="0.75" right="0.75" top="1" bottom="1" header="0.5" footer="0.5"/>
      <pageSetup orientation="portrait" r:id="rId6"/>
      <headerFooter alignWithMargins="0"/>
    </customSheetView>
    <customSheetView guid="{ECEBABD0-566A-41C4-AA9A-38EA30EFEDA8}" state="hidden" showRuler="0">
      <pageMargins left="0.75" right="0.75" top="1" bottom="1" header="0.5" footer="0.5"/>
      <pageSetup orientation="portrait" r:id="rId7"/>
      <headerFooter alignWithMargins="0"/>
    </customSheetView>
    <customSheetView guid="{A3F641DF-CF1D-48E3-AFDC-E52726A449CB}" state="hidden" showRuler="0">
      <pageMargins left="0.75" right="0.75" top="1" bottom="1" header="0.5" footer="0.5"/>
      <pageSetup orientation="portrait" r:id="rId8"/>
      <headerFooter alignWithMargins="0"/>
    </customSheetView>
    <customSheetView guid="{8E7B022F-1113-4BA2-B2BA-8EDBE02A2557}" state="hidden" showRuler="0">
      <pageMargins left="0.75" right="0.75" top="1" bottom="1" header="0.5" footer="0.5"/>
      <pageSetup orientation="portrait" r:id="rId9"/>
      <headerFooter alignWithMargins="0"/>
    </customSheetView>
    <customSheetView guid="{C370F0F5-804B-45A0-89F0-31DAAD7CA011}" showRuler="0">
      <selection activeCell="B6" sqref="B6"/>
      <pageMargins left="0.75" right="0.75" top="1" bottom="1" header="0.5" footer="0.5"/>
      <pageSetup orientation="portrait" r:id="rId10"/>
      <headerFooter alignWithMargins="0"/>
    </customSheetView>
    <customSheetView guid="{114AF33D-6C62-4A58-AD50-6A9BFF9AE3AA}" state="hidden" showRuler="0">
      <selection activeCell="B4" sqref="B4:C4"/>
      <pageMargins left="0.75" right="0.75" top="1" bottom="1" header="0.5" footer="0.5"/>
      <pageSetup orientation="portrait" r:id="rId11"/>
      <headerFooter alignWithMargins="0"/>
    </customSheetView>
  </customSheetViews>
  <mergeCells count="3">
    <mergeCell ref="B3:H3"/>
    <mergeCell ref="B4:C4"/>
    <mergeCell ref="B1:E1"/>
  </mergeCells>
  <phoneticPr fontId="6" type="noConversion"/>
  <pageMargins left="0.75" right="0.75" top="1" bottom="1" header="0.5" footer="0.5"/>
  <pageSetup orientation="portrait" r:id="rId1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9"/>
  <sheetViews>
    <sheetView showGridLines="0" workbookViewId="0">
      <selection activeCell="K11" sqref="K11"/>
    </sheetView>
  </sheetViews>
  <sheetFormatPr defaultColWidth="9.140625" defaultRowHeight="13.5"/>
  <cols>
    <col min="1" max="1" width="9.85546875" style="127" customWidth="1"/>
    <col min="2" max="2" width="12.7109375" style="127" customWidth="1"/>
    <col min="3" max="4" width="44.140625" style="127" customWidth="1"/>
    <col min="5" max="5" width="12.85546875" style="127" customWidth="1"/>
    <col min="6" max="6" width="9.85546875" style="133" hidden="1" customWidth="1"/>
    <col min="7" max="9" width="9.140625" style="133"/>
    <col min="10" max="16384" width="9.140625" style="130"/>
  </cols>
  <sheetData>
    <row r="1" spans="1:10" ht="20.100000000000001" customHeight="1">
      <c r="A1" s="414" t="s">
        <v>59</v>
      </c>
      <c r="B1" s="431" t="s">
        <v>149</v>
      </c>
      <c r="C1" s="432"/>
      <c r="D1" s="432"/>
      <c r="E1" s="433"/>
      <c r="F1" s="411" t="str">
        <f>": CT Analyser -" &amp; Basic!B2 &amp; " :"</f>
        <v>: CT Analyser -NIT-450 :</v>
      </c>
      <c r="G1" s="128"/>
      <c r="H1" s="128"/>
      <c r="I1" s="128"/>
      <c r="J1" s="129"/>
    </row>
    <row r="2" spans="1:10" ht="36.75" customHeight="1">
      <c r="A2" s="415"/>
      <c r="B2" s="434" t="str">
        <f>Basic!B1</f>
        <v>Internal and External painting of various Buildings at POWERGRID Muzaffarpur. RFx No -500200…......</v>
      </c>
      <c r="C2" s="435"/>
      <c r="D2" s="435"/>
      <c r="E2" s="436"/>
      <c r="F2" s="412"/>
      <c r="G2" s="128"/>
      <c r="H2" s="128"/>
      <c r="I2" s="128"/>
      <c r="J2" s="129"/>
    </row>
    <row r="3" spans="1:10" ht="20.100000000000001" customHeight="1">
      <c r="A3" s="415"/>
      <c r="B3" s="437" t="str">
        <f>"Specification No.: " &amp; Basic!B3</f>
        <v>Specification No.: 500200…........</v>
      </c>
      <c r="C3" s="438"/>
      <c r="D3" s="438"/>
      <c r="E3" s="439"/>
      <c r="F3" s="412"/>
      <c r="G3" s="128"/>
      <c r="H3" s="128"/>
      <c r="I3" s="128"/>
      <c r="J3" s="129"/>
    </row>
    <row r="4" spans="1:10" s="140" customFormat="1" ht="20.100000000000001" customHeight="1">
      <c r="A4" s="415"/>
      <c r="B4" s="386">
        <v>1</v>
      </c>
      <c r="C4" s="420" t="s">
        <v>150</v>
      </c>
      <c r="D4" s="420"/>
      <c r="E4" s="421"/>
      <c r="F4" s="412"/>
      <c r="G4" s="138"/>
      <c r="H4" s="138"/>
      <c r="I4" s="137"/>
      <c r="J4" s="139"/>
    </row>
    <row r="5" spans="1:10" s="140" customFormat="1" ht="23.25" customHeight="1">
      <c r="A5" s="415"/>
      <c r="B5" s="386">
        <v>2</v>
      </c>
      <c r="C5" s="420" t="s">
        <v>30</v>
      </c>
      <c r="D5" s="420"/>
      <c r="E5" s="421"/>
      <c r="F5" s="412"/>
      <c r="G5" s="137"/>
      <c r="H5" s="137"/>
      <c r="I5" s="137"/>
      <c r="J5" s="139"/>
    </row>
    <row r="6" spans="1:10" s="140" customFormat="1" ht="20.100000000000001" customHeight="1">
      <c r="A6" s="415"/>
      <c r="B6" s="387">
        <v>3</v>
      </c>
      <c r="C6" s="422" t="s">
        <v>31</v>
      </c>
      <c r="D6" s="422"/>
      <c r="E6" s="423"/>
      <c r="F6" s="412"/>
      <c r="G6" s="137"/>
      <c r="H6" s="137"/>
      <c r="I6" s="137"/>
      <c r="J6" s="139"/>
    </row>
    <row r="7" spans="1:10" s="140" customFormat="1" ht="26.25" customHeight="1">
      <c r="A7" s="415"/>
      <c r="B7" s="387">
        <v>4</v>
      </c>
      <c r="C7" s="420" t="s">
        <v>163</v>
      </c>
      <c r="D7" s="420"/>
      <c r="E7" s="421"/>
      <c r="F7" s="412"/>
      <c r="G7" s="137"/>
      <c r="H7" s="137"/>
      <c r="I7" s="137"/>
      <c r="J7" s="139"/>
    </row>
    <row r="8" spans="1:10" s="140" customFormat="1" ht="51.75" customHeight="1">
      <c r="A8" s="415"/>
      <c r="B8" s="387">
        <v>5</v>
      </c>
      <c r="C8" s="420" t="s">
        <v>32</v>
      </c>
      <c r="D8" s="420"/>
      <c r="E8" s="421"/>
      <c r="F8" s="412"/>
      <c r="G8" s="137"/>
      <c r="H8" s="137"/>
      <c r="I8" s="137"/>
      <c r="J8" s="139"/>
    </row>
    <row r="9" spans="1:10" s="140" customFormat="1" ht="20.100000000000001" customHeight="1">
      <c r="A9" s="415"/>
      <c r="B9" s="388">
        <v>6</v>
      </c>
      <c r="C9" s="422" t="s">
        <v>43</v>
      </c>
      <c r="D9" s="422"/>
      <c r="E9" s="423"/>
      <c r="F9" s="412"/>
      <c r="G9" s="137"/>
      <c r="H9" s="137"/>
      <c r="I9" s="137"/>
      <c r="J9" s="139"/>
    </row>
    <row r="10" spans="1:10" ht="8.1" customHeight="1">
      <c r="A10" s="415"/>
      <c r="B10" s="389"/>
      <c r="E10" s="390"/>
      <c r="F10" s="412"/>
      <c r="G10" s="128"/>
      <c r="H10" s="128"/>
      <c r="I10" s="128"/>
      <c r="J10" s="129"/>
    </row>
    <row r="11" spans="1:10" ht="23.25" customHeight="1">
      <c r="A11" s="415"/>
      <c r="B11" s="417"/>
      <c r="C11" s="418"/>
      <c r="D11" s="418"/>
      <c r="E11" s="419"/>
      <c r="F11" s="412"/>
      <c r="G11" s="128"/>
      <c r="H11" s="128"/>
      <c r="I11" s="128"/>
      <c r="J11" s="129"/>
    </row>
    <row r="12" spans="1:10" ht="8.1" customHeight="1">
      <c r="A12" s="415"/>
      <c r="B12" s="391"/>
      <c r="C12" s="132"/>
      <c r="D12" s="132"/>
      <c r="E12" s="392"/>
      <c r="F12" s="412"/>
      <c r="G12" s="128"/>
      <c r="H12" s="128"/>
      <c r="I12" s="128"/>
      <c r="J12" s="129"/>
    </row>
    <row r="13" spans="1:10" ht="20.100000000000001" customHeight="1">
      <c r="A13" s="415"/>
      <c r="B13" s="428" t="s">
        <v>145</v>
      </c>
      <c r="C13" s="429"/>
      <c r="D13" s="429"/>
      <c r="E13" s="393"/>
      <c r="F13" s="412"/>
    </row>
    <row r="14" spans="1:10" ht="15.95" customHeight="1">
      <c r="A14" s="415"/>
      <c r="B14" s="424" t="s">
        <v>146</v>
      </c>
      <c r="C14" s="425"/>
      <c r="D14" s="425"/>
      <c r="E14" s="390"/>
      <c r="F14" s="412"/>
      <c r="G14" s="128"/>
      <c r="H14" s="128"/>
      <c r="I14" s="128"/>
      <c r="J14" s="129"/>
    </row>
    <row r="15" spans="1:10" ht="20.100000000000001" customHeight="1">
      <c r="A15" s="415"/>
      <c r="B15" s="426" t="s">
        <v>147</v>
      </c>
      <c r="C15" s="427"/>
      <c r="D15" s="427"/>
      <c r="E15" s="394"/>
      <c r="F15" s="412"/>
      <c r="G15" s="134"/>
      <c r="H15" s="134"/>
      <c r="I15" s="134"/>
      <c r="J15" s="134"/>
    </row>
    <row r="16" spans="1:10" ht="15.95" customHeight="1">
      <c r="A16" s="416"/>
      <c r="B16" s="430" t="s">
        <v>148</v>
      </c>
      <c r="C16" s="430"/>
      <c r="D16" s="430"/>
      <c r="E16" s="271"/>
      <c r="F16" s="413"/>
      <c r="G16" s="134"/>
      <c r="H16" s="134"/>
      <c r="I16" s="134"/>
      <c r="J16" s="134"/>
    </row>
    <row r="17" spans="1:10" ht="15.75">
      <c r="A17" s="131"/>
      <c r="B17" s="135"/>
      <c r="C17" s="135"/>
      <c r="D17" s="135"/>
      <c r="E17" s="135"/>
      <c r="F17" s="128"/>
      <c r="G17" s="128"/>
      <c r="H17" s="128"/>
      <c r="I17" s="128"/>
      <c r="J17" s="129"/>
    </row>
    <row r="18" spans="1:10" ht="15.75">
      <c r="A18" s="131"/>
      <c r="B18" s="131"/>
      <c r="C18" s="131"/>
      <c r="D18" s="131"/>
      <c r="E18" s="131"/>
      <c r="F18" s="128"/>
      <c r="G18" s="128"/>
      <c r="H18" s="128"/>
      <c r="I18" s="128"/>
      <c r="J18" s="129"/>
    </row>
    <row r="19" spans="1:10" ht="15.75">
      <c r="A19" s="131"/>
      <c r="B19" s="131"/>
      <c r="C19" s="131"/>
      <c r="D19" s="131"/>
      <c r="E19" s="131"/>
      <c r="F19" s="128"/>
      <c r="G19" s="128"/>
      <c r="H19" s="128"/>
      <c r="I19" s="128"/>
      <c r="J19" s="129"/>
    </row>
  </sheetData>
  <sheetProtection algorithmName="SHA-512" hashValue="bIFCv2a4ozgHf1LYkBm0NHpKsf25s17bl2ssG7DW7dbx5cEnMbGOxhXPWLY7m92B+GhNEVGjKAhAp3WP8gg5iQ==" saltValue="9xqd1vn98ehCTZSK4cIc+Q==" spinCount="100000" sheet="1" objects="1" scenarios="1"/>
  <customSheetViews>
    <customSheetView guid="{F19E2143-09CF-4E58-9800-8A0BE36E1D65}" showGridLines="0" hiddenColumns="1">
      <selection activeCell="B4" sqref="B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38B71235-CA41-4FBF-BAF3-A9CE85C800EF}" showGridLines="0" topLeftCell="B1">
      <selection activeCell="C7" sqref="C7:E7"/>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F166A89A-6F45-40A4-B4F6-A17C13858D87}" showGridLines="0">
      <selection activeCell="J8" sqref="J8"/>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237D8718-39ED-4FFE-B3B2-D1192F8D2E87}" showGridLines="0">
      <selection activeCell="J8" sqref="J8"/>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66351D87-9E2B-4F19-8E10-C575C3FCB914}" showGridLines="0">
      <selection sqref="A1:A16"/>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C370F0F5-804B-45A0-89F0-31DAAD7CA011}" showPageBreaks="1" showGridLines="0">
      <selection activeCell="K4" sqref="K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114AF33D-6C62-4A58-AD50-6A9BFF9AE3AA}" showGridLines="0" hiddenColumns="1">
      <selection activeCell="C5" sqref="C5:E5"/>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s>
  <mergeCells count="16">
    <mergeCell ref="F1:F16"/>
    <mergeCell ref="A1:A16"/>
    <mergeCell ref="B11:E11"/>
    <mergeCell ref="C7:E7"/>
    <mergeCell ref="C8:E8"/>
    <mergeCell ref="C9:E9"/>
    <mergeCell ref="B14:D14"/>
    <mergeCell ref="B15:D15"/>
    <mergeCell ref="B13:D13"/>
    <mergeCell ref="C6:E6"/>
    <mergeCell ref="B16:D16"/>
    <mergeCell ref="B1:E1"/>
    <mergeCell ref="B2:E2"/>
    <mergeCell ref="B3:E3"/>
    <mergeCell ref="C4:E4"/>
    <mergeCell ref="C5:E5"/>
  </mergeCells>
  <phoneticPr fontId="28" type="noConversion"/>
  <printOptions horizontalCentered="1"/>
  <pageMargins left="0.15748031496063" right="0.23622047244094499" top="0.78" bottom="0.98425196850393704" header="0.35433070866141703" footer="0.511811023622047"/>
  <pageSetup paperSize="9" orientation="landscape" r:id="rId12"/>
  <headerFooter alignWithMargins="0"/>
  <drawing r:id="rId1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C23"/>
  <sheetViews>
    <sheetView showGridLines="0" tabSelected="1" topLeftCell="B1" workbookViewId="0">
      <selection activeCell="K16" sqref="K16"/>
    </sheetView>
  </sheetViews>
  <sheetFormatPr defaultColWidth="9.140625" defaultRowHeight="16.5"/>
  <cols>
    <col min="1" max="1" width="9.140625" style="302" hidden="1" customWidth="1"/>
    <col min="2" max="2" width="33" style="301" customWidth="1"/>
    <col min="3" max="3" width="11.7109375" style="301" customWidth="1"/>
    <col min="4" max="4" width="54" style="301" customWidth="1"/>
    <col min="5" max="5" width="11.85546875" style="301" customWidth="1"/>
    <col min="6" max="25" width="11.85546875" style="313" customWidth="1"/>
    <col min="26" max="26" width="9.140625" style="302"/>
    <col min="27" max="27" width="24" style="302" customWidth="1"/>
    <col min="28" max="28" width="10.42578125" style="302" bestFit="1" customWidth="1"/>
    <col min="29" max="16384" width="9.140625" style="302"/>
  </cols>
  <sheetData>
    <row r="1" spans="2:29" s="298" customFormat="1" ht="49.5" customHeight="1">
      <c r="B1" s="440" t="str">
        <f>Basic!B1</f>
        <v>Internal and External painting of various Buildings at POWERGRID Muzaffarpur. RFx No -500200…......</v>
      </c>
      <c r="C1" s="440"/>
      <c r="D1" s="440"/>
      <c r="E1" s="295"/>
      <c r="F1" s="296"/>
      <c r="G1" s="297"/>
      <c r="H1" s="297"/>
      <c r="I1" s="297"/>
      <c r="J1" s="297"/>
      <c r="K1" s="297"/>
      <c r="L1" s="297"/>
      <c r="M1" s="297"/>
      <c r="N1" s="297"/>
      <c r="O1" s="297"/>
      <c r="P1" s="297"/>
      <c r="Q1" s="297"/>
      <c r="R1" s="297"/>
      <c r="S1" s="297"/>
      <c r="T1" s="297"/>
      <c r="U1" s="297"/>
      <c r="V1" s="297"/>
      <c r="W1" s="297"/>
      <c r="X1" s="297"/>
      <c r="Y1" s="297"/>
      <c r="AB1" s="299"/>
      <c r="AC1" s="299"/>
    </row>
    <row r="2" spans="2:29" ht="20.100000000000001" customHeight="1">
      <c r="B2" s="441" t="str">
        <f>Basic!B3</f>
        <v>500200…........</v>
      </c>
      <c r="C2" s="441"/>
      <c r="D2" s="441"/>
      <c r="E2" s="300"/>
      <c r="F2" s="301"/>
      <c r="G2" s="301"/>
      <c r="H2" s="301"/>
      <c r="I2" s="301"/>
      <c r="J2" s="301"/>
      <c r="K2" s="301"/>
      <c r="L2" s="301"/>
      <c r="M2" s="301"/>
      <c r="N2" s="301"/>
      <c r="O2" s="301"/>
      <c r="P2" s="301"/>
      <c r="Q2" s="301"/>
      <c r="R2" s="301"/>
      <c r="S2" s="301"/>
      <c r="T2" s="301"/>
      <c r="U2" s="301"/>
      <c r="V2" s="301"/>
      <c r="W2" s="301"/>
      <c r="X2" s="301"/>
      <c r="Y2" s="301"/>
      <c r="AA2" s="302" t="s">
        <v>417</v>
      </c>
      <c r="AB2" s="303">
        <v>1</v>
      </c>
      <c r="AC2" s="304"/>
    </row>
    <row r="3" spans="2:29" ht="12" customHeight="1">
      <c r="B3" s="305"/>
      <c r="C3" s="305"/>
      <c r="D3" s="305"/>
      <c r="E3" s="305"/>
      <c r="F3" s="301"/>
      <c r="G3" s="301"/>
      <c r="H3" s="301"/>
      <c r="I3" s="301"/>
      <c r="J3" s="301"/>
      <c r="K3" s="301"/>
      <c r="L3" s="301"/>
      <c r="M3" s="301"/>
      <c r="N3" s="301"/>
      <c r="O3" s="301"/>
      <c r="P3" s="301"/>
      <c r="Q3" s="301"/>
      <c r="R3" s="301"/>
      <c r="S3" s="301"/>
      <c r="T3" s="301"/>
      <c r="U3" s="301"/>
      <c r="V3" s="301"/>
      <c r="W3" s="301"/>
      <c r="X3" s="301"/>
      <c r="Y3" s="301"/>
      <c r="AA3" s="302" t="s">
        <v>418</v>
      </c>
      <c r="AB3" s="303">
        <v>2</v>
      </c>
      <c r="AC3" s="304"/>
    </row>
    <row r="4" spans="2:29" ht="20.100000000000001" customHeight="1">
      <c r="B4" s="442" t="s">
        <v>165</v>
      </c>
      <c r="C4" s="442"/>
      <c r="D4" s="442"/>
      <c r="E4" s="305"/>
      <c r="F4" s="301"/>
      <c r="G4" s="301"/>
      <c r="H4" s="301"/>
      <c r="I4" s="301"/>
      <c r="J4" s="301"/>
      <c r="K4" s="301"/>
      <c r="L4" s="301"/>
      <c r="M4" s="301"/>
      <c r="N4" s="301"/>
      <c r="O4" s="301"/>
      <c r="P4" s="301"/>
      <c r="Q4" s="301"/>
      <c r="R4" s="301"/>
      <c r="S4" s="301"/>
      <c r="T4" s="301"/>
      <c r="U4" s="301"/>
      <c r="V4" s="301"/>
      <c r="W4" s="301"/>
      <c r="X4" s="301"/>
      <c r="Y4" s="301"/>
      <c r="AA4" s="302" t="s">
        <v>419</v>
      </c>
      <c r="AB4" s="303"/>
      <c r="AC4" s="304"/>
    </row>
    <row r="5" spans="2:29" ht="12" customHeight="1">
      <c r="B5" s="306"/>
      <c r="C5" s="306"/>
      <c r="F5" s="301"/>
      <c r="G5" s="301"/>
      <c r="H5" s="301"/>
      <c r="I5" s="301"/>
      <c r="J5" s="301"/>
      <c r="K5" s="301"/>
      <c r="L5" s="301"/>
      <c r="M5" s="301"/>
      <c r="N5" s="301"/>
      <c r="O5" s="301"/>
      <c r="P5" s="301"/>
      <c r="Q5" s="301"/>
      <c r="R5" s="301"/>
      <c r="S5" s="301"/>
      <c r="T5" s="301"/>
      <c r="U5" s="301"/>
      <c r="V5" s="301"/>
      <c r="W5" s="301"/>
      <c r="X5" s="301"/>
      <c r="Y5" s="301"/>
      <c r="AA5" s="384" t="s">
        <v>455</v>
      </c>
      <c r="AB5" s="304"/>
      <c r="AC5" s="304"/>
    </row>
    <row r="6" spans="2:29" s="298" customFormat="1" ht="43.5" customHeight="1">
      <c r="B6" s="307" t="s">
        <v>44</v>
      </c>
      <c r="C6" s="308"/>
      <c r="D6" s="309"/>
      <c r="F6" s="310"/>
      <c r="G6" s="310"/>
      <c r="H6" s="310"/>
      <c r="I6" s="310"/>
      <c r="J6" s="310"/>
      <c r="K6" s="310"/>
      <c r="L6" s="310"/>
      <c r="M6" s="310"/>
      <c r="N6" s="310"/>
      <c r="O6" s="310"/>
      <c r="P6" s="310"/>
      <c r="Q6" s="310"/>
      <c r="R6" s="310"/>
      <c r="S6" s="310"/>
      <c r="U6" s="310"/>
      <c r="V6" s="310"/>
      <c r="W6" s="310"/>
      <c r="X6" s="310"/>
      <c r="Y6" s="310"/>
      <c r="AA6" s="311" t="e">
        <f xml:space="preserve"> IF(D6= "Sole Bidder", 0,#REF!)</f>
        <v>#REF!</v>
      </c>
      <c r="AB6" s="299"/>
      <c r="AC6" s="299"/>
    </row>
    <row r="7" spans="2:29" ht="19.5" customHeight="1">
      <c r="B7" s="312"/>
      <c r="C7" s="312"/>
      <c r="D7" s="310"/>
    </row>
    <row r="8" spans="2:29">
      <c r="B8" s="314" t="str">
        <f>IF(D6="Individual Firm","Name of Sole Bidder [Individual Firm]",IF(D6="Licensee of a Manufacturer","Name of Bidder [Licensee]",IF(D6="Representative of a Manufacturer","Name of Bidder [Authorised Representative]","Name of Lead Partner")))</f>
        <v>Name of Lead Partner</v>
      </c>
      <c r="C8" s="315"/>
      <c r="D8" s="359"/>
    </row>
    <row r="9" spans="2:29">
      <c r="B9" s="316" t="s">
        <v>45</v>
      </c>
      <c r="C9" s="317"/>
      <c r="D9" s="359" t="s">
        <v>46</v>
      </c>
    </row>
    <row r="10" spans="2:29">
      <c r="B10" s="318"/>
      <c r="C10" s="319"/>
      <c r="D10" s="359" t="s">
        <v>46</v>
      </c>
    </row>
    <row r="11" spans="2:29">
      <c r="B11" s="320"/>
      <c r="C11" s="321"/>
      <c r="D11" s="359" t="s">
        <v>46</v>
      </c>
    </row>
    <row r="12" spans="2:29" ht="20.100000000000001" customHeight="1">
      <c r="D12" s="312"/>
    </row>
    <row r="13" spans="2:29">
      <c r="B13" s="314" t="str">
        <f>IF(D6="Individual Firm","",IF(D6="Licensee of a Manufacturer","Name of Manufacturer [Licenser]",IF(D6="Representative of a Manufacturer","Name of Manufacturer","Name of Other Partner")))</f>
        <v>Name of Other Partner</v>
      </c>
      <c r="C13" s="315"/>
      <c r="D13" s="359" t="s">
        <v>46</v>
      </c>
    </row>
    <row r="14" spans="2:29">
      <c r="B14" s="316" t="s">
        <v>420</v>
      </c>
      <c r="C14" s="317"/>
      <c r="D14" s="359" t="s">
        <v>46</v>
      </c>
    </row>
    <row r="15" spans="2:29">
      <c r="B15" s="318"/>
      <c r="C15" s="319"/>
      <c r="D15" s="359" t="s">
        <v>46</v>
      </c>
    </row>
    <row r="16" spans="2:29">
      <c r="B16" s="320"/>
      <c r="C16" s="321"/>
      <c r="D16" s="359" t="s">
        <v>46</v>
      </c>
    </row>
    <row r="17" spans="2:28" ht="20.100000000000001" customHeight="1">
      <c r="D17" s="312"/>
      <c r="AB17" s="350">
        <v>42339</v>
      </c>
    </row>
    <row r="18" spans="2:28">
      <c r="B18" s="322" t="s">
        <v>166</v>
      </c>
      <c r="C18" s="323"/>
      <c r="D18" s="359" t="s">
        <v>46</v>
      </c>
      <c r="AB18" s="350">
        <v>45992</v>
      </c>
    </row>
    <row r="19" spans="2:28">
      <c r="B19" s="322" t="s">
        <v>167</v>
      </c>
      <c r="C19" s="323"/>
      <c r="D19" s="359" t="s">
        <v>46</v>
      </c>
    </row>
    <row r="20" spans="2:28" ht="21" customHeight="1">
      <c r="B20" s="324"/>
      <c r="C20" s="324"/>
      <c r="D20" s="324"/>
    </row>
    <row r="21" spans="2:28" ht="21" customHeight="1">
      <c r="B21" s="322" t="s">
        <v>421</v>
      </c>
      <c r="C21" s="323"/>
      <c r="D21" s="385"/>
      <c r="E21" s="313"/>
    </row>
    <row r="22" spans="2:28" ht="21" customHeight="1">
      <c r="B22" s="322" t="s">
        <v>422</v>
      </c>
      <c r="C22" s="323"/>
      <c r="D22" s="359" t="s">
        <v>46</v>
      </c>
      <c r="E22" s="313"/>
    </row>
    <row r="23" spans="2:28">
      <c r="E23" s="313"/>
    </row>
  </sheetData>
  <sheetProtection password="DC1A" sheet="1" objects="1" scenarios="1"/>
  <customSheetViews>
    <customSheetView guid="{F19E2143-09CF-4E58-9800-8A0BE36E1D65}" showGridLines="0" hiddenColumns="1" topLeftCell="B1">
      <selection activeCell="D21" sqref="D21"/>
      <pageMargins left="0.75" right="0.75" top="0.69" bottom="0.7" header="0.4" footer="0.37"/>
      <pageSetup orientation="portrait" r:id="rId1"/>
      <headerFooter alignWithMargins="0"/>
    </customSheetView>
    <customSheetView guid="{38B71235-CA41-4FBF-BAF3-A9CE85C800EF}" showGridLines="0" hiddenColumns="1" topLeftCell="B1">
      <selection activeCell="D6" sqref="D6"/>
      <pageMargins left="0.75" right="0.75" top="0.69" bottom="0.7" header="0.4" footer="0.37"/>
      <pageSetup orientation="portrait" r:id="rId2"/>
      <headerFooter alignWithMargins="0"/>
    </customSheetView>
    <customSheetView guid="{F166A89A-6F45-40A4-B4F6-A17C13858D87}" showGridLines="0" hiddenColumns="1" topLeftCell="B1">
      <selection activeCell="D6" sqref="D6"/>
      <pageMargins left="0.75" right="0.75" top="0.69" bottom="0.7" header="0.4" footer="0.37"/>
      <pageSetup orientation="portrait" r:id="rId3"/>
      <headerFooter alignWithMargins="0"/>
    </customSheetView>
    <customSheetView guid="{237D8718-39ED-4FFE-B3B2-D1192F8D2E87}" showGridLines="0" hiddenColumns="1" topLeftCell="B8">
      <selection activeCell="D10" sqref="D10"/>
      <pageMargins left="0.75" right="0.75" top="0.69" bottom="0.7" header="0.4" footer="0.37"/>
      <pageSetup orientation="portrait" r:id="rId4"/>
      <headerFooter alignWithMargins="0"/>
    </customSheetView>
    <customSheetView guid="{66351D87-9E2B-4F19-8E10-C575C3FCB914}" showGridLines="0" hiddenColumns="1" topLeftCell="B1">
      <selection activeCell="D6" sqref="D6"/>
      <pageMargins left="0.75" right="0.75" top="0.69" bottom="0.7" header="0.4" footer="0.37"/>
      <pageSetup orientation="portrait" r:id="rId5"/>
      <headerFooter alignWithMargins="0"/>
    </customSheetView>
    <customSheetView guid="{CD4CA1A8-824A-452F-BDBA-32A47C1B3013}" showGridLines="0" hiddenColumns="1" topLeftCell="B1">
      <selection activeCell="D9" sqref="D9"/>
      <pageMargins left="0.75" right="0.75" top="0.69" bottom="0.7" header="0.4" footer="0.37"/>
      <pageSetup orientation="portrait" r:id="rId6"/>
      <headerFooter alignWithMargins="0"/>
    </customSheetView>
    <customSheetView guid="{C370F0F5-804B-45A0-89F0-31DAAD7CA011}" showPageBreaks="1" showGridLines="0" printArea="1" hiddenColumns="1" topLeftCell="B1">
      <selection activeCell="D6" sqref="D6"/>
      <pageMargins left="0.75" right="0.75" top="0.69" bottom="0.7" header="0.4" footer="0.37"/>
      <pageSetup orientation="portrait" r:id="rId7"/>
      <headerFooter alignWithMargins="0"/>
    </customSheetView>
    <customSheetView guid="{114AF33D-6C62-4A58-AD50-6A9BFF9AE3AA}" showGridLines="0" hiddenColumns="1" topLeftCell="B13">
      <selection activeCell="D21" sqref="D21"/>
      <pageMargins left="0.75" right="0.75" top="0.69" bottom="0.7" header="0.4" footer="0.37"/>
      <pageSetup orientation="portrait" r:id="rId8"/>
      <headerFooter alignWithMargins="0"/>
    </customSheetView>
  </customSheetViews>
  <mergeCells count="3">
    <mergeCell ref="B1:D1"/>
    <mergeCell ref="B2:D2"/>
    <mergeCell ref="B4:D4"/>
  </mergeCells>
  <phoneticPr fontId="0" type="noConversion"/>
  <conditionalFormatting sqref="B13:C16">
    <cfRule type="expression" dxfId="20" priority="1" stopIfTrue="1">
      <formula>$D$6= "Individual Firm"</formula>
    </cfRule>
  </conditionalFormatting>
  <conditionalFormatting sqref="D7">
    <cfRule type="expression" dxfId="19" priority="2" stopIfTrue="1">
      <formula>$AA$6=0</formula>
    </cfRule>
  </conditionalFormatting>
  <dataValidations count="2">
    <dataValidation type="list" allowBlank="1" showInputMessage="1" showErrorMessage="1" sqref="D6" xr:uid="{00000000-0002-0000-0200-000000000000}">
      <formula1>$AA$2:$AA$5</formula1>
    </dataValidation>
    <dataValidation type="date" allowBlank="1" showInputMessage="1" showErrorMessage="1" error="Enter date in dd-mmm-yy format. Example 01-oct-10" sqref="D21" xr:uid="{00000000-0002-0000-0200-000001000000}">
      <formula1>AB17</formula1>
      <formula2>AB18</formula2>
    </dataValidation>
  </dataValidations>
  <pageMargins left="0.75" right="0.75" top="0.69" bottom="0.7" header="0.4" footer="0.37"/>
  <pageSetup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40"/>
  <sheetViews>
    <sheetView showGridLines="0" workbookViewId="0">
      <selection activeCell="B9" sqref="B9:D9"/>
    </sheetView>
  </sheetViews>
  <sheetFormatPr defaultColWidth="9.140625" defaultRowHeight="16.5"/>
  <cols>
    <col min="1" max="1" width="12.140625" style="33" customWidth="1"/>
    <col min="2" max="2" width="15.7109375" style="33" customWidth="1"/>
    <col min="3" max="3" width="11.42578125" style="33" customWidth="1"/>
    <col min="4" max="4" width="28.7109375" style="33" customWidth="1"/>
    <col min="5" max="5" width="40.85546875" style="33" customWidth="1"/>
    <col min="6" max="6" width="12.85546875" style="33" customWidth="1"/>
    <col min="7" max="25" width="9.7109375" style="33" customWidth="1"/>
    <col min="26" max="26" width="18" style="166" customWidth="1"/>
    <col min="27" max="28" width="9.140625" style="28"/>
    <col min="29" max="16384" width="9.140625" style="29"/>
  </cols>
  <sheetData>
    <row r="1" spans="1:46">
      <c r="A1" s="25" t="str">
        <f>Basic!A3&amp;Basic!B3</f>
        <v>RFX No. :500200…........</v>
      </c>
      <c r="B1" s="26"/>
      <c r="C1" s="26"/>
      <c r="D1" s="26"/>
      <c r="E1" s="27" t="str">
        <f>"Attachment-3(JV) " &amp; AT1</f>
        <v>Attachment-3(JV) NIT-450</v>
      </c>
      <c r="F1" s="74"/>
      <c r="G1" s="74"/>
      <c r="H1" s="74"/>
      <c r="I1" s="74"/>
      <c r="J1" s="74"/>
      <c r="K1" s="74"/>
      <c r="L1" s="74"/>
      <c r="M1" s="74"/>
      <c r="N1" s="74"/>
      <c r="O1" s="74"/>
      <c r="P1" s="74"/>
      <c r="Q1" s="74"/>
      <c r="R1" s="74"/>
      <c r="S1" s="74"/>
      <c r="T1" s="74"/>
      <c r="U1" s="74"/>
      <c r="V1" s="74"/>
      <c r="W1" s="74"/>
      <c r="X1" s="74"/>
      <c r="Y1" s="74"/>
      <c r="Z1" s="170" t="e">
        <f>#REF!</f>
        <v>#REF!</v>
      </c>
      <c r="AT1" s="171" t="str">
        <f>Basic!B2</f>
        <v>NIT-450</v>
      </c>
    </row>
    <row r="2" spans="1:46">
      <c r="Z2" s="170" t="e">
        <f>#REF!</f>
        <v>#REF!</v>
      </c>
    </row>
    <row r="3" spans="1:46" ht="48" customHeight="1">
      <c r="A3" s="443" t="str">
        <f>Basic!B1</f>
        <v>Internal and External painting of various Buildings at POWERGRID Muzaffarpur. RFx No -500200…......</v>
      </c>
      <c r="B3" s="443"/>
      <c r="C3" s="443"/>
      <c r="D3" s="443"/>
      <c r="E3" s="443"/>
      <c r="F3" s="75"/>
      <c r="G3" s="75"/>
      <c r="H3" s="75"/>
      <c r="I3" s="75"/>
      <c r="J3" s="75"/>
      <c r="K3" s="75"/>
      <c r="L3" s="75"/>
      <c r="M3" s="75"/>
      <c r="N3" s="75"/>
      <c r="O3" s="75"/>
      <c r="P3" s="75"/>
      <c r="Q3" s="75"/>
      <c r="R3" s="75"/>
      <c r="S3" s="75"/>
      <c r="T3" s="75"/>
      <c r="U3" s="75"/>
      <c r="V3" s="75"/>
      <c r="W3" s="75"/>
      <c r="X3" s="75"/>
      <c r="Y3" s="75"/>
      <c r="Z3" s="183"/>
      <c r="AA3" s="31"/>
      <c r="AB3" s="30"/>
    </row>
    <row r="4" spans="1:46" ht="20.100000000000001" customHeight="1">
      <c r="A4" s="32"/>
      <c r="AB4" s="34"/>
      <c r="AC4" s="12"/>
    </row>
    <row r="5" spans="1:46" ht="20.100000000000001" customHeight="1">
      <c r="A5" s="444" t="s">
        <v>376</v>
      </c>
      <c r="B5" s="444"/>
      <c r="C5" s="444"/>
      <c r="D5" s="444"/>
      <c r="E5" s="444"/>
      <c r="F5" s="32"/>
      <c r="G5" s="32"/>
      <c r="H5" s="32"/>
      <c r="I5" s="32"/>
      <c r="J5" s="32"/>
      <c r="K5" s="32"/>
      <c r="L5" s="32"/>
      <c r="M5" s="32"/>
      <c r="N5" s="32"/>
      <c r="O5" s="32"/>
      <c r="P5" s="32"/>
      <c r="Q5" s="32"/>
      <c r="R5" s="32"/>
      <c r="S5" s="32"/>
      <c r="T5" s="32"/>
      <c r="U5" s="32"/>
      <c r="V5" s="32"/>
      <c r="W5" s="32"/>
      <c r="X5" s="32"/>
      <c r="Y5" s="32"/>
      <c r="Z5" s="184"/>
      <c r="AB5" s="34"/>
      <c r="AC5" s="12"/>
    </row>
    <row r="6" spans="1:46" ht="20.100000000000001" customHeight="1">
      <c r="A6" s="36"/>
      <c r="AB6" s="34"/>
      <c r="AC6" s="12"/>
    </row>
    <row r="7" spans="1:46" ht="20.100000000000001" customHeight="1">
      <c r="A7" s="37" t="str">
        <f>"Bidder’s Name and Address (" &amp; MID('Names of Bidder'!B8,9, 35) &amp; ") :"</f>
        <v>Bidder’s Name and Address (Lead Partner) :</v>
      </c>
      <c r="E7" s="16" t="s">
        <v>382</v>
      </c>
      <c r="F7" s="16"/>
      <c r="G7" s="16"/>
      <c r="H7" s="16"/>
      <c r="I7" s="16"/>
      <c r="J7" s="16"/>
      <c r="K7" s="16"/>
      <c r="L7" s="16"/>
      <c r="M7" s="16"/>
      <c r="N7" s="16"/>
      <c r="O7" s="16"/>
      <c r="P7" s="16"/>
      <c r="Q7" s="16"/>
      <c r="R7" s="16"/>
      <c r="S7" s="16"/>
      <c r="T7" s="16"/>
      <c r="U7" s="16"/>
      <c r="V7" s="16"/>
      <c r="W7" s="16"/>
      <c r="X7" s="16"/>
      <c r="Y7" s="16"/>
      <c r="AB7" s="34"/>
      <c r="AC7" s="12"/>
    </row>
    <row r="8" spans="1:46" ht="36" customHeight="1">
      <c r="A8" s="448" t="str">
        <f>IF('Names of Bidder'!D6= "JV (Joint Venture)", "JV of " &amp; Z8, "")</f>
        <v/>
      </c>
      <c r="B8" s="448"/>
      <c r="C8" s="448"/>
      <c r="D8" s="448"/>
      <c r="E8" s="13" t="s">
        <v>459</v>
      </c>
      <c r="F8" s="16"/>
      <c r="G8" s="16"/>
      <c r="I8" s="16"/>
      <c r="J8" s="16"/>
      <c r="K8" s="16"/>
      <c r="L8" s="16"/>
      <c r="M8" s="16"/>
      <c r="N8" s="16"/>
      <c r="O8" s="16"/>
      <c r="P8" s="16"/>
      <c r="Q8" s="16"/>
      <c r="R8" s="16"/>
      <c r="S8" s="16"/>
      <c r="T8" s="16"/>
      <c r="U8" s="16"/>
      <c r="V8" s="16"/>
      <c r="W8" s="16"/>
      <c r="X8" s="16"/>
      <c r="Y8" s="16"/>
      <c r="Z8" s="185" t="e">
        <f>IF(#REF!=1,#REF!&amp;" &amp; "&amp;#REF!,IF(#REF!="2 or More",#REF!&amp;" , "&amp;#REF!&amp;" &amp; "&amp;#REF!,""))</f>
        <v>#REF!</v>
      </c>
      <c r="AB8" s="34"/>
      <c r="AC8" s="12"/>
    </row>
    <row r="9" spans="1:46" ht="20.100000000000001" customHeight="1">
      <c r="A9" s="14" t="s">
        <v>383</v>
      </c>
      <c r="B9" s="446" t="str">
        <f>IF('Names of Bidder'!D8=0, "",'Names of Bidder'!D8)</f>
        <v/>
      </c>
      <c r="C9" s="446"/>
      <c r="D9" s="446"/>
      <c r="E9" s="13" t="s">
        <v>385</v>
      </c>
      <c r="F9" s="13"/>
      <c r="G9" s="13"/>
      <c r="H9" s="13"/>
      <c r="I9" s="13"/>
      <c r="J9" s="13"/>
      <c r="K9" s="13"/>
      <c r="L9" s="13"/>
      <c r="M9" s="13"/>
      <c r="N9" s="13"/>
      <c r="O9" s="13"/>
      <c r="P9" s="13"/>
      <c r="Q9" s="13"/>
      <c r="R9" s="13"/>
      <c r="S9" s="13"/>
      <c r="T9" s="13"/>
      <c r="U9" s="13"/>
      <c r="V9" s="13"/>
      <c r="W9" s="13"/>
      <c r="X9" s="13"/>
      <c r="Y9" s="13"/>
      <c r="AB9" s="34"/>
      <c r="AC9" s="12"/>
    </row>
    <row r="10" spans="1:46" ht="20.100000000000001" customHeight="1">
      <c r="A10" s="14" t="s">
        <v>384</v>
      </c>
      <c r="B10" s="446" t="str">
        <f>IF('Names of Bidder'!D9=0, "",'Names of Bidder'!D9)</f>
        <v>…….. …… ………. ……….</v>
      </c>
      <c r="C10" s="446"/>
      <c r="D10" s="446"/>
      <c r="E10" s="13" t="s">
        <v>177</v>
      </c>
      <c r="F10" s="13"/>
      <c r="G10" s="13"/>
      <c r="H10" s="13"/>
      <c r="I10" s="13"/>
      <c r="J10" s="13"/>
      <c r="K10" s="13"/>
      <c r="L10" s="13"/>
      <c r="M10" s="13"/>
      <c r="N10" s="13"/>
      <c r="O10" s="13"/>
      <c r="P10" s="13"/>
      <c r="Q10" s="13"/>
      <c r="R10" s="13"/>
      <c r="S10" s="13"/>
      <c r="T10" s="13"/>
      <c r="U10" s="13"/>
      <c r="V10" s="13"/>
      <c r="W10" s="13"/>
      <c r="X10" s="13"/>
      <c r="Y10" s="13"/>
      <c r="AB10" s="34"/>
      <c r="AC10" s="12"/>
    </row>
    <row r="11" spans="1:46" ht="20.100000000000001" customHeight="1">
      <c r="B11" s="446" t="str">
        <f>IF('Names of Bidder'!D10=0, "",'Names of Bidder'!D10)</f>
        <v>…….. …… ………. ……….</v>
      </c>
      <c r="C11" s="446"/>
      <c r="D11" s="446"/>
      <c r="E11" s="13" t="s">
        <v>386</v>
      </c>
      <c r="F11" s="13"/>
      <c r="G11" s="13"/>
      <c r="H11" s="13"/>
      <c r="I11" s="13"/>
      <c r="J11" s="13"/>
      <c r="K11" s="13"/>
      <c r="L11" s="13"/>
      <c r="M11" s="13"/>
      <c r="N11" s="13"/>
      <c r="O11" s="13"/>
      <c r="P11" s="13"/>
      <c r="Q11" s="13"/>
      <c r="R11" s="13"/>
      <c r="S11" s="13"/>
      <c r="T11" s="13"/>
      <c r="U11" s="13"/>
      <c r="V11" s="13"/>
      <c r="W11" s="13"/>
      <c r="X11" s="13"/>
      <c r="Y11" s="13"/>
    </row>
    <row r="12" spans="1:46" ht="20.100000000000001" customHeight="1">
      <c r="A12" s="36"/>
      <c r="B12" s="446" t="str">
        <f>IF('Names of Bidder'!D11=0, "",'Names of Bidder'!D11)</f>
        <v>…….. …… ………. ……….</v>
      </c>
      <c r="C12" s="446"/>
      <c r="D12" s="446"/>
      <c r="E12" s="13"/>
      <c r="F12" s="13"/>
      <c r="G12" s="13"/>
      <c r="H12" s="13"/>
      <c r="I12" s="13"/>
      <c r="J12" s="13"/>
      <c r="K12" s="13"/>
      <c r="L12" s="13"/>
      <c r="M12" s="13"/>
      <c r="N12" s="13"/>
      <c r="O12" s="13"/>
      <c r="P12" s="13"/>
      <c r="Q12" s="13"/>
      <c r="R12" s="13"/>
      <c r="S12" s="13"/>
      <c r="T12" s="13"/>
      <c r="U12" s="13"/>
      <c r="V12" s="13"/>
      <c r="W12" s="13"/>
      <c r="X12" s="13"/>
      <c r="Y12" s="13"/>
    </row>
    <row r="13" spans="1:46" ht="14.25" customHeight="1">
      <c r="A13" s="36"/>
      <c r="B13" s="150"/>
      <c r="C13" s="150"/>
      <c r="D13" s="150"/>
      <c r="E13" s="29"/>
      <c r="F13" s="13"/>
      <c r="G13" s="13"/>
      <c r="H13" s="13"/>
      <c r="I13" s="13"/>
      <c r="J13" s="13"/>
      <c r="K13" s="13"/>
      <c r="L13" s="13"/>
      <c r="M13" s="13"/>
      <c r="N13" s="13"/>
      <c r="O13" s="13"/>
      <c r="P13" s="13"/>
      <c r="Q13" s="13"/>
      <c r="R13" s="13"/>
      <c r="S13" s="13"/>
      <c r="T13" s="13"/>
      <c r="U13" s="13"/>
      <c r="V13" s="13"/>
      <c r="W13" s="13"/>
      <c r="X13" s="13"/>
      <c r="Y13" s="13"/>
    </row>
    <row r="14" spans="1:46" ht="20.100000000000001" customHeight="1">
      <c r="A14" s="444" t="e">
        <f>IF(#REF!="Sole Bidder", "This Attachment is Not Applicable", "")</f>
        <v>#REF!</v>
      </c>
      <c r="B14" s="444"/>
      <c r="C14" s="444"/>
      <c r="D14" s="444"/>
      <c r="E14" s="444"/>
      <c r="F14" s="13"/>
      <c r="G14" s="13"/>
      <c r="H14" s="13"/>
      <c r="I14" s="13"/>
      <c r="J14" s="13"/>
      <c r="K14" s="13"/>
      <c r="L14" s="13"/>
      <c r="M14" s="13"/>
      <c r="N14" s="13"/>
      <c r="O14" s="13"/>
      <c r="P14" s="13"/>
      <c r="Q14" s="13"/>
      <c r="R14" s="13"/>
      <c r="S14" s="13"/>
      <c r="T14" s="13"/>
      <c r="U14" s="13"/>
      <c r="V14" s="13"/>
      <c r="W14" s="13"/>
      <c r="X14" s="13"/>
      <c r="Y14" s="13"/>
    </row>
    <row r="15" spans="1:46" ht="20.100000000000001" customHeight="1">
      <c r="A15" s="37" t="s">
        <v>168</v>
      </c>
      <c r="B15" s="150"/>
      <c r="C15" s="150"/>
      <c r="D15" s="150"/>
      <c r="E15" s="13"/>
      <c r="F15" s="13"/>
      <c r="G15" s="13"/>
      <c r="H15" s="13"/>
      <c r="I15" s="13"/>
      <c r="J15" s="13"/>
      <c r="K15" s="13"/>
      <c r="L15" s="13"/>
      <c r="M15" s="13"/>
      <c r="N15" s="13"/>
      <c r="O15" s="13"/>
      <c r="P15" s="13"/>
      <c r="Q15" s="13"/>
      <c r="R15" s="13"/>
      <c r="S15" s="13"/>
      <c r="T15" s="13"/>
      <c r="U15" s="13"/>
      <c r="V15" s="13"/>
      <c r="W15" s="13"/>
      <c r="X15" s="13"/>
      <c r="Y15" s="13"/>
    </row>
    <row r="16" spans="1:46" ht="20.100000000000001" customHeight="1">
      <c r="A16" s="37"/>
      <c r="B16" s="447" t="e">
        <f>IF(Z2=1,"Other Partner",IF(Z2="2 or More","Other Partner-1",""))</f>
        <v>#REF!</v>
      </c>
      <c r="C16" s="447"/>
      <c r="D16" s="447"/>
      <c r="E16" s="152" t="e">
        <f>IF(Z2="2 or More", "Other Partner-2", "")</f>
        <v>#REF!</v>
      </c>
      <c r="F16" s="13"/>
      <c r="G16" s="13"/>
      <c r="H16" s="13"/>
      <c r="I16" s="13"/>
      <c r="J16" s="13"/>
      <c r="K16" s="13"/>
      <c r="L16" s="13"/>
      <c r="M16" s="13"/>
      <c r="N16" s="13"/>
      <c r="O16" s="13"/>
      <c r="P16" s="13"/>
      <c r="Q16" s="13"/>
      <c r="R16" s="13"/>
      <c r="S16" s="13"/>
      <c r="T16" s="13"/>
      <c r="U16" s="13"/>
      <c r="V16" s="13"/>
      <c r="W16" s="13"/>
      <c r="X16" s="13"/>
      <c r="Y16" s="13"/>
    </row>
    <row r="17" spans="1:28" ht="20.100000000000001" customHeight="1">
      <c r="A17" s="14" t="s">
        <v>383</v>
      </c>
      <c r="B17" s="446" t="e">
        <f xml:space="preserve"> IF(#REF!=0, "",#REF!)</f>
        <v>#REF!</v>
      </c>
      <c r="C17" s="446"/>
      <c r="D17" s="446"/>
      <c r="E17" s="18" t="e">
        <f>IF($Z$2="2 or More", IF(#REF!=0, "",#REF!), "")</f>
        <v>#REF!</v>
      </c>
      <c r="F17" s="13"/>
      <c r="G17" s="13"/>
      <c r="H17" s="13"/>
      <c r="I17" s="13"/>
      <c r="J17" s="13"/>
      <c r="K17" s="13"/>
      <c r="L17" s="13"/>
      <c r="M17" s="13"/>
      <c r="N17" s="13"/>
      <c r="O17" s="13"/>
      <c r="P17" s="13"/>
      <c r="Q17" s="13"/>
      <c r="R17" s="13"/>
      <c r="S17" s="13"/>
      <c r="T17" s="13"/>
      <c r="U17" s="13"/>
      <c r="V17" s="13"/>
      <c r="W17" s="13"/>
      <c r="X17" s="13"/>
      <c r="Y17" s="13"/>
    </row>
    <row r="18" spans="1:28" ht="20.100000000000001" customHeight="1">
      <c r="A18" s="14" t="s">
        <v>384</v>
      </c>
      <c r="B18" s="446" t="e">
        <f xml:space="preserve"> IF(#REF!=0, "",#REF!)</f>
        <v>#REF!</v>
      </c>
      <c r="C18" s="446"/>
      <c r="D18" s="446"/>
      <c r="E18" s="18" t="e">
        <f>IF($Z$2="2 or More", IF(#REF!=0, "",#REF!), "")</f>
        <v>#REF!</v>
      </c>
      <c r="F18" s="13"/>
      <c r="G18" s="13"/>
      <c r="H18" s="13"/>
      <c r="I18" s="13"/>
      <c r="J18" s="13"/>
      <c r="K18" s="13"/>
      <c r="L18" s="13"/>
      <c r="M18" s="13"/>
      <c r="N18" s="13"/>
      <c r="O18" s="13"/>
      <c r="P18" s="13"/>
      <c r="Q18" s="13"/>
      <c r="R18" s="13"/>
      <c r="S18" s="13"/>
      <c r="T18" s="13"/>
      <c r="U18" s="13"/>
      <c r="V18" s="13"/>
      <c r="W18" s="13"/>
      <c r="X18" s="13"/>
      <c r="Y18" s="13"/>
    </row>
    <row r="19" spans="1:28" ht="20.100000000000001" customHeight="1">
      <c r="A19" s="36"/>
      <c r="B19" s="446" t="e">
        <f xml:space="preserve"> IF(#REF!=0, "",#REF!)</f>
        <v>#REF!</v>
      </c>
      <c r="C19" s="446"/>
      <c r="D19" s="446"/>
      <c r="E19" s="18" t="e">
        <f>IF($Z$2=2, IF(#REF!=0, "",#REF!), "")</f>
        <v>#REF!</v>
      </c>
      <c r="AA19" s="13"/>
    </row>
    <row r="20" spans="1:28" ht="20.100000000000001" customHeight="1">
      <c r="A20" s="36"/>
      <c r="B20" s="446" t="e">
        <f xml:space="preserve"> IF(#REF!=0, "",#REF!)</f>
        <v>#REF!</v>
      </c>
      <c r="C20" s="446"/>
      <c r="D20" s="446"/>
      <c r="E20" s="18" t="e">
        <f>IF($Z$2=2, IF(#REF!=0, "",#REF!), "")</f>
        <v>#REF!</v>
      </c>
      <c r="AA20" s="13"/>
    </row>
    <row r="21" spans="1:28" ht="20.100000000000001" customHeight="1">
      <c r="A21" s="33" t="s">
        <v>377</v>
      </c>
    </row>
    <row r="22" spans="1:28" ht="84" customHeight="1">
      <c r="A22" s="445" t="s">
        <v>378</v>
      </c>
      <c r="B22" s="445"/>
      <c r="C22" s="445"/>
      <c r="D22" s="445"/>
      <c r="E22" s="445"/>
      <c r="F22" s="36"/>
      <c r="G22" s="36"/>
      <c r="H22" s="36"/>
      <c r="I22" s="36"/>
      <c r="J22" s="36"/>
      <c r="K22" s="36"/>
      <c r="L22" s="36"/>
      <c r="M22" s="36"/>
      <c r="N22" s="36"/>
      <c r="O22" s="36"/>
      <c r="P22" s="36"/>
      <c r="Q22" s="36"/>
      <c r="R22" s="36"/>
      <c r="S22" s="36"/>
      <c r="T22" s="36"/>
      <c r="U22" s="36"/>
      <c r="V22" s="36"/>
      <c r="W22" s="36"/>
      <c r="X22" s="36"/>
      <c r="Y22" s="36"/>
      <c r="Z22" s="186"/>
      <c r="AA22" s="38"/>
      <c r="AB22" s="38"/>
    </row>
    <row r="23" spans="1:28" ht="33" customHeight="1">
      <c r="D23" s="41" t="s">
        <v>62</v>
      </c>
    </row>
    <row r="24" spans="1:28" ht="33" customHeight="1">
      <c r="A24" s="40" t="s">
        <v>56</v>
      </c>
      <c r="B24" s="73" t="str">
        <f>IF('Names of Bidder'!D21=0, "", 'Names of Bidder'!D21)</f>
        <v/>
      </c>
      <c r="C24" s="37"/>
      <c r="D24" s="41" t="s">
        <v>54</v>
      </c>
      <c r="E24" s="43" t="str">
        <f>IF('Names of Bidder'!D18=0, "", 'Names of Bidder'!D18)</f>
        <v>…….. …… ………. ……….</v>
      </c>
      <c r="F24" s="37"/>
      <c r="G24" s="37"/>
      <c r="H24" s="37"/>
      <c r="I24" s="37"/>
      <c r="J24" s="37"/>
      <c r="K24" s="37"/>
      <c r="L24" s="37"/>
      <c r="M24" s="37"/>
      <c r="N24" s="37"/>
      <c r="O24" s="37"/>
      <c r="P24" s="37"/>
      <c r="Q24" s="37"/>
      <c r="R24" s="37"/>
      <c r="S24" s="37"/>
      <c r="T24" s="37"/>
      <c r="U24" s="37"/>
      <c r="V24" s="37"/>
      <c r="W24" s="37"/>
      <c r="X24" s="37"/>
      <c r="Y24" s="37"/>
      <c r="AA24" s="28">
        <f>Basic!B4</f>
        <v>0</v>
      </c>
    </row>
    <row r="25" spans="1:28" ht="33" customHeight="1">
      <c r="A25" s="40" t="s">
        <v>57</v>
      </c>
      <c r="B25" s="43" t="str">
        <f>IF('Names of Bidder'!D22=0, "", 'Names of Bidder'!D22)</f>
        <v>…….. …… ………. ……….</v>
      </c>
      <c r="C25" s="37"/>
      <c r="D25" s="41" t="s">
        <v>55</v>
      </c>
      <c r="E25" s="43" t="str">
        <f>IF('Names of Bidder'!D19=0, "", 'Names of Bidder'!D19)</f>
        <v>…….. …… ………. ……….</v>
      </c>
      <c r="F25" s="43"/>
      <c r="G25" s="43"/>
      <c r="H25" s="43"/>
      <c r="I25" s="43"/>
      <c r="J25" s="43"/>
      <c r="K25" s="43"/>
      <c r="L25" s="43"/>
      <c r="M25" s="43"/>
      <c r="N25" s="43"/>
      <c r="O25" s="43"/>
      <c r="P25" s="43"/>
      <c r="Q25" s="43"/>
      <c r="R25" s="43"/>
      <c r="S25" s="43"/>
      <c r="T25" s="43"/>
      <c r="U25" s="43"/>
      <c r="V25" s="43"/>
      <c r="W25" s="43"/>
      <c r="X25" s="43"/>
      <c r="Y25" s="43"/>
      <c r="AA25" s="28">
        <f>Basic!B5</f>
        <v>11</v>
      </c>
    </row>
    <row r="26" spans="1:28" ht="33" customHeight="1">
      <c r="C26" s="37"/>
      <c r="D26" s="41" t="s">
        <v>63</v>
      </c>
      <c r="F26" s="43"/>
      <c r="G26" s="43"/>
      <c r="H26" s="43"/>
      <c r="I26" s="43"/>
      <c r="J26" s="43"/>
      <c r="K26" s="43"/>
      <c r="L26" s="43"/>
      <c r="M26" s="43"/>
      <c r="N26" s="43"/>
      <c r="O26" s="43"/>
      <c r="P26" s="43"/>
      <c r="Q26" s="43"/>
      <c r="R26" s="43"/>
      <c r="S26" s="43"/>
      <c r="T26" s="43"/>
      <c r="U26" s="43"/>
      <c r="V26" s="43"/>
      <c r="W26" s="43"/>
      <c r="X26" s="43"/>
      <c r="Y26" s="43"/>
    </row>
    <row r="27" spans="1:28" ht="33" customHeight="1">
      <c r="A27" s="37"/>
      <c r="C27" s="37"/>
      <c r="E27" s="37"/>
      <c r="F27" s="37"/>
      <c r="G27" s="37"/>
      <c r="H27" s="37"/>
      <c r="I27" s="37"/>
      <c r="J27" s="37"/>
      <c r="K27" s="37"/>
      <c r="L27" s="37"/>
      <c r="M27" s="37"/>
      <c r="N27" s="37"/>
      <c r="O27" s="37"/>
      <c r="P27" s="37"/>
      <c r="Q27" s="37"/>
      <c r="R27" s="37"/>
      <c r="S27" s="37"/>
      <c r="T27" s="37"/>
      <c r="U27" s="37"/>
      <c r="V27" s="37"/>
      <c r="W27" s="37"/>
      <c r="X27" s="37"/>
      <c r="Y27" s="37"/>
    </row>
    <row r="28" spans="1:28" ht="20.100000000000001" customHeight="1"/>
    <row r="29" spans="1:28" ht="20.100000000000001" customHeight="1">
      <c r="A29" s="42"/>
    </row>
    <row r="30" spans="1:28" ht="20.100000000000001" customHeight="1"/>
    <row r="31" spans="1:28" ht="20.100000000000001" customHeight="1"/>
    <row r="32" spans="1:28" ht="20.100000000000001" customHeight="1">
      <c r="A32" s="42"/>
    </row>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row r="39" spans="1:1" ht="20.100000000000001" customHeight="1"/>
    <row r="40" spans="1:1" ht="20.100000000000001" customHeight="1"/>
  </sheetData>
  <customSheetViews>
    <customSheetView guid="{F19E2143-09CF-4E58-9800-8A0BE36E1D65}" showGridLines="0" state="hidden">
      <selection activeCell="B17" sqref="B17:D17"/>
      <pageMargins left="0.75" right="0.63" top="0.57999999999999996" bottom="0.6" header="0.34" footer="0.35"/>
      <pageSetup orientation="portrait" r:id="rId1"/>
      <headerFooter alignWithMargins="0">
        <oddFooter>&amp;R&amp;"Book Antiqua,Bold"&amp;8 Page &amp;P of &amp;N</oddFooter>
      </headerFooter>
    </customSheetView>
    <customSheetView guid="{38B71235-CA41-4FBF-BAF3-A9CE85C800EF}" showGridLines="0" state="hidden">
      <selection activeCell="B17" sqref="B17:D17"/>
      <pageMargins left="0.75" right="0.63" top="0.57999999999999996" bottom="0.6" header="0.34" footer="0.35"/>
      <pageSetup orientation="portrait" r:id="rId2"/>
      <headerFooter alignWithMargins="0">
        <oddFooter>&amp;R&amp;"Book Antiqua,Bold"&amp;8 Page &amp;P of &amp;N</oddFooter>
      </headerFooter>
    </customSheetView>
    <customSheetView guid="{F166A89A-6F45-40A4-B4F6-A17C13858D87}" showGridLines="0" state="hidden">
      <selection activeCell="B17" sqref="B17:D17"/>
      <pageMargins left="0.75" right="0.63" top="0.57999999999999996" bottom="0.6" header="0.34" footer="0.35"/>
      <pageSetup orientation="portrait" r:id="rId3"/>
      <headerFooter alignWithMargins="0">
        <oddFooter>&amp;R&amp;"Book Antiqua,Bold"&amp;8 Page &amp;P of &amp;N</oddFooter>
      </headerFooter>
    </customSheetView>
    <customSheetView guid="{237D8718-39ED-4FFE-B3B2-D1192F8D2E87}" showGridLines="0" state="hidden">
      <selection activeCell="B17" sqref="B17:D17"/>
      <pageMargins left="0.75" right="0.63" top="0.57999999999999996" bottom="0.6" header="0.34" footer="0.35"/>
      <pageSetup orientation="portrait" r:id="rId4"/>
      <headerFooter alignWithMargins="0">
        <oddFooter>&amp;R&amp;"Book Antiqua,Bold"&amp;8 Page &amp;P of &amp;N</oddFooter>
      </headerFooter>
    </customSheetView>
    <customSheetView guid="{66351D87-9E2B-4F19-8E10-C575C3FCB914}" showGridLines="0" state="hidden">
      <selection activeCell="A14" sqref="A14:E14"/>
      <pageMargins left="0.75" right="0.63" top="0.57999999999999996" bottom="0.6" header="0.34" footer="0.35"/>
      <pageSetup orientation="portrait" r:id="rId5"/>
      <headerFooter alignWithMargins="0">
        <oddFooter>&amp;R&amp;"Book Antiqua,Bold"&amp;8 Page &amp;P of &amp;N</oddFooter>
      </headerFooter>
    </customSheetView>
    <customSheetView guid="{CD4CA1A8-824A-452F-BDBA-32A47C1B3013}" showGridLines="0" state="hidden">
      <selection activeCell="E1" sqref="E1"/>
      <pageMargins left="0.75" right="0.63" top="0.57999999999999996" bottom="0.6" header="0.34" footer="0.35"/>
      <pageSetup orientation="portrait" r:id="rId6"/>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8"/>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GridLines="0" state="hidden">
      <selection activeCell="E1" sqref="E1"/>
      <pageMargins left="0.75" right="0.63" top="0.57999999999999996" bottom="0.6" header="0.34" footer="0.35"/>
      <pageSetup orientation="portrait" r:id="rId10"/>
      <headerFooter alignWithMargins="0">
        <oddFooter>&amp;R&amp;"Book Antiqua,Bold"&amp;8 Page &amp;P of &amp;N</oddFooter>
      </headerFooter>
    </customSheetView>
    <customSheetView guid="{114AF33D-6C62-4A58-AD50-6A9BFF9AE3AA}" showGridLines="0" state="hidden">
      <selection activeCell="B17" sqref="B17:D17"/>
      <pageMargins left="0.75" right="0.63" top="0.57999999999999996" bottom="0.6" header="0.34" footer="0.35"/>
      <pageSetup orientation="portrait" r:id="rId11"/>
      <headerFooter alignWithMargins="0">
        <oddFooter>&amp;R&amp;"Book Antiqua,Bold"&amp;8 Page &amp;P of &amp;N</oddFooter>
      </headerFooter>
    </customSheetView>
  </customSheetViews>
  <mergeCells count="14">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6" type="noConversion"/>
  <conditionalFormatting sqref="A15:A19 B15:E20">
    <cfRule type="expression" dxfId="18" priority="1" stopIfTrue="1">
      <formula>$Z$2=0</formula>
    </cfRule>
  </conditionalFormatting>
  <conditionalFormatting sqref="A22:E22">
    <cfRule type="expression" dxfId="17" priority="2" stopIfTrue="1">
      <formula>$Z$1="Sole Bidder"</formula>
    </cfRule>
  </conditionalFormatting>
  <pageMargins left="0.75" right="0.63" top="0.57999999999999996" bottom="0.6" header="0.34" footer="0.35"/>
  <pageSetup orientation="portrait" r:id="rId12"/>
  <headerFooter alignWithMargins="0">
    <oddFooter>&amp;R&amp;"Book Antiqua,Bold"&amp;8 Page &amp;P of &amp;N</oddFooter>
  </headerFooter>
  <drawing r:id="rId1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sheetPr>
  <dimension ref="A1:I38"/>
  <sheetViews>
    <sheetView showGridLines="0" zoomScaleSheetLayoutView="80" workbookViewId="0">
      <selection activeCell="B10" sqref="B10:D10"/>
    </sheetView>
  </sheetViews>
  <sheetFormatPr defaultColWidth="9.140625" defaultRowHeight="16.5"/>
  <cols>
    <col min="1" max="1" width="12.140625" style="33" customWidth="1"/>
    <col min="2" max="2" width="20.5703125" style="33" customWidth="1"/>
    <col min="3" max="3" width="11.42578125" style="33" customWidth="1"/>
    <col min="4" max="4" width="37.7109375" style="33" customWidth="1"/>
    <col min="5" max="5" width="39.28515625" style="33" customWidth="1"/>
    <col min="6" max="8" width="9.140625" style="28"/>
    <col min="9" max="16384" width="9.140625" style="29"/>
  </cols>
  <sheetData>
    <row r="1" spans="1:9">
      <c r="A1" s="25" t="str">
        <f>'Attach 3(JV)'!A1</f>
        <v>RFX No. :500200…........</v>
      </c>
      <c r="B1" s="26"/>
      <c r="C1" s="26"/>
      <c r="D1" s="26"/>
      <c r="E1" s="27" t="str">
        <f>"Attachment-3(QR) " &amp; 'Attach 3(JV)'!AT1</f>
        <v>Attachment-3(QR) NIT-450</v>
      </c>
    </row>
    <row r="3" spans="1:9" ht="53.25" customHeight="1">
      <c r="A3" s="443" t="str">
        <f>'Attach 3(JV)'!A3</f>
        <v>Internal and External painting of various Buildings at POWERGRID Muzaffarpur. RFx No -500200…......</v>
      </c>
      <c r="B3" s="443"/>
      <c r="C3" s="443"/>
      <c r="D3" s="443"/>
      <c r="E3" s="443"/>
      <c r="F3" s="30"/>
      <c r="G3" s="31"/>
      <c r="H3" s="30"/>
    </row>
    <row r="4" spans="1:9" ht="20.100000000000001" customHeight="1">
      <c r="A4" s="32"/>
      <c r="H4" s="34"/>
      <c r="I4" s="12"/>
    </row>
    <row r="5" spans="1:9" ht="20.100000000000001" customHeight="1">
      <c r="A5" s="444" t="s">
        <v>387</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56" t="str">
        <f>'Attach 3(JV)'!E8</f>
        <v>Contracts and Materials</v>
      </c>
      <c r="H8" s="34"/>
      <c r="I8" s="12"/>
    </row>
    <row r="9" spans="1:9">
      <c r="A9" s="14" t="s">
        <v>383</v>
      </c>
      <c r="B9" s="449" t="str">
        <f>'Attach 3(JV)'!B9</f>
        <v/>
      </c>
      <c r="C9" s="449"/>
      <c r="D9" s="449"/>
      <c r="E9" s="156" t="str">
        <f>'Attach 3(JV)'!E9</f>
        <v>Power Grid Corporation of India Ltd.,</v>
      </c>
      <c r="H9" s="34"/>
      <c r="I9" s="12"/>
    </row>
    <row r="10" spans="1:9">
      <c r="A10" s="14" t="s">
        <v>384</v>
      </c>
      <c r="B10" s="449" t="str">
        <f>'Attach 3(JV)'!B10</f>
        <v>…….. …… ………. ……….</v>
      </c>
      <c r="C10" s="449"/>
      <c r="D10" s="449"/>
      <c r="E10" s="156" t="s">
        <v>460</v>
      </c>
      <c r="H10" s="34"/>
      <c r="I10" s="12"/>
    </row>
    <row r="11" spans="1:9">
      <c r="B11" s="449" t="str">
        <f>'Attach 3(JV)'!B11</f>
        <v>…….. …… ………. ……….</v>
      </c>
      <c r="C11" s="449"/>
      <c r="D11" s="449"/>
      <c r="E11" s="156" t="s">
        <v>463</v>
      </c>
    </row>
    <row r="12" spans="1:9">
      <c r="A12" s="36"/>
      <c r="B12" s="449" t="str">
        <f>'Attach 3(JV)'!B12</f>
        <v>…….. …… ………. ……….</v>
      </c>
      <c r="C12" s="449"/>
      <c r="D12" s="449"/>
      <c r="E12" s="156" t="s">
        <v>464</v>
      </c>
    </row>
    <row r="13" spans="1:9" ht="20.100000000000001" customHeight="1">
      <c r="A13" s="33" t="s">
        <v>377</v>
      </c>
    </row>
    <row r="14" spans="1:9" ht="20.100000000000001" customHeight="1">
      <c r="A14" s="36"/>
    </row>
    <row r="15" spans="1:9" ht="27.75" customHeight="1">
      <c r="A15" s="445" t="s">
        <v>388</v>
      </c>
      <c r="B15" s="445"/>
      <c r="C15" s="445"/>
      <c r="D15" s="445"/>
      <c r="E15" s="445"/>
      <c r="F15" s="38"/>
      <c r="G15" s="38"/>
      <c r="H15" s="38"/>
    </row>
    <row r="16" spans="1:9" ht="20.100000000000001" customHeight="1">
      <c r="A16" s="36"/>
    </row>
    <row r="17" spans="1:5" ht="20.100000000000001" customHeight="1">
      <c r="A17" s="39"/>
    </row>
    <row r="18" spans="1:5" ht="20.100000000000001" customHeight="1"/>
    <row r="19" spans="1:5" ht="20.100000000000001" customHeight="1">
      <c r="A19" s="39"/>
    </row>
    <row r="20" spans="1:5" ht="20.100000000000001" customHeight="1">
      <c r="A20" s="39"/>
    </row>
    <row r="21" spans="1:5" ht="33" customHeight="1">
      <c r="D21" s="41"/>
    </row>
    <row r="22" spans="1:5" ht="33" customHeight="1">
      <c r="A22" s="40" t="s">
        <v>56</v>
      </c>
      <c r="B22" s="73" t="str">
        <f>'Attach 3(JV)'!B24</f>
        <v/>
      </c>
      <c r="C22" s="37"/>
      <c r="D22" s="41" t="s">
        <v>54</v>
      </c>
      <c r="E22" s="43" t="str">
        <f>'Attach 3(JV)'!E24</f>
        <v>…….. …… ………. ……….</v>
      </c>
    </row>
    <row r="23" spans="1:5" ht="33" customHeight="1">
      <c r="A23" s="40" t="s">
        <v>57</v>
      </c>
      <c r="B23" s="43" t="str">
        <f>'Attach 3(JV)'!B25</f>
        <v>…….. …… ………. ……….</v>
      </c>
      <c r="C23" s="37"/>
      <c r="D23" s="41" t="s">
        <v>55</v>
      </c>
      <c r="E23" s="43" t="str">
        <f>'Attach 3(JV)'!E25</f>
        <v>…….. …… ………. ……….</v>
      </c>
    </row>
    <row r="24" spans="1:5" ht="33" customHeight="1">
      <c r="C24" s="37"/>
      <c r="D24" s="41"/>
    </row>
    <row r="25" spans="1:5" ht="33" customHeight="1">
      <c r="A25" s="37"/>
      <c r="B25" s="37"/>
      <c r="C25" s="37"/>
      <c r="D25" s="41"/>
      <c r="E25" s="37"/>
    </row>
    <row r="26" spans="1:5" ht="20.100000000000001" customHeight="1"/>
    <row r="27" spans="1:5" ht="20.100000000000001" customHeight="1">
      <c r="A27" s="42"/>
    </row>
    <row r="28" spans="1:5" ht="20.100000000000001" customHeight="1"/>
    <row r="29" spans="1:5" ht="20.100000000000001" customHeight="1"/>
    <row r="30" spans="1:5" ht="20.100000000000001" customHeight="1">
      <c r="A30" s="42"/>
    </row>
    <row r="31" spans="1:5" ht="20.100000000000001" customHeight="1"/>
    <row r="32" spans="1:5" ht="20.100000000000001" customHeight="1">
      <c r="A32" s="42"/>
    </row>
    <row r="33" spans="1:1" ht="20.100000000000001" customHeight="1"/>
    <row r="34" spans="1:1" ht="20.100000000000001" customHeight="1">
      <c r="A34" s="42"/>
    </row>
    <row r="35" spans="1:1" ht="20.100000000000001" customHeight="1"/>
    <row r="36" spans="1:1" ht="20.100000000000001" customHeight="1"/>
    <row r="37" spans="1:1" ht="20.100000000000001" customHeight="1"/>
    <row r="38" spans="1:1" ht="20.100000000000001" customHeight="1"/>
  </sheetData>
  <sheetProtection password="DC1A" sheet="1" objects="1" scenarios="1"/>
  <customSheetViews>
    <customSheetView guid="{F19E2143-09CF-4E58-9800-8A0BE36E1D65}" showGridLines="0">
      <selection activeCell="E9" sqref="E9"/>
      <pageMargins left="0.75" right="0.63" top="0.57999999999999996" bottom="0.6" header="0.34" footer="0.35"/>
      <pageSetup scale="80" orientation="portrait" r:id="rId1"/>
      <headerFooter alignWithMargins="0">
        <oddFooter>&amp;R&amp;"Book Antiqua,Bold"&amp;8 Page &amp;P of &amp;N</oddFooter>
      </headerFooter>
    </customSheetView>
    <customSheetView guid="{38B71235-CA41-4FBF-BAF3-A9CE85C800EF}" showGridLines="0">
      <selection activeCell="D7" sqref="D7"/>
      <pageMargins left="0.75" right="0.63" top="0.57999999999999996" bottom="0.6" header="0.34" footer="0.35"/>
      <pageSetup scale="80" orientation="portrait" r:id="rId2"/>
      <headerFooter alignWithMargins="0">
        <oddFooter>&amp;R&amp;"Book Antiqua,Bold"&amp;8 Page &amp;P of &amp;N</oddFooter>
      </headerFooter>
    </customSheetView>
    <customSheetView guid="{F166A89A-6F45-40A4-B4F6-A17C13858D87}" showGridLines="0">
      <selection activeCell="A15" sqref="A15:E15"/>
      <pageMargins left="0.75" right="0.63" top="0.57999999999999996" bottom="0.6" header="0.34" footer="0.35"/>
      <pageSetup scale="80" orientation="portrait" r:id="rId3"/>
      <headerFooter alignWithMargins="0">
        <oddFooter>&amp;R&amp;"Book Antiqua,Bold"&amp;8 Page &amp;P of &amp;N</oddFooter>
      </headerFooter>
    </customSheetView>
    <customSheetView guid="{237D8718-39ED-4FFE-B3B2-D1192F8D2E87}" showGridLines="0">
      <selection activeCell="A15" sqref="A15:E15"/>
      <pageMargins left="0.75" right="0.63" top="0.57999999999999996" bottom="0.6" header="0.34" footer="0.35"/>
      <pageSetup scale="80" orientation="portrait" r:id="rId4"/>
      <headerFooter alignWithMargins="0">
        <oddFooter>&amp;R&amp;"Book Antiqua,Bold"&amp;8 Page &amp;P of &amp;N</oddFooter>
      </headerFooter>
    </customSheetView>
    <customSheetView guid="{66351D87-9E2B-4F19-8E10-C575C3FCB914}" showGridLines="0">
      <selection activeCell="E8" sqref="E8"/>
      <pageMargins left="0.75" right="0.63" top="0.57999999999999996" bottom="0.6" header="0.34" footer="0.35"/>
      <pageSetup scale="80" orientation="portrait" r:id="rId5"/>
      <headerFooter alignWithMargins="0">
        <oddFooter>&amp;R&amp;"Book Antiqua,Bold"&amp;8 Page &amp;P of &amp;N</oddFooter>
      </headerFooter>
    </customSheetView>
    <customSheetView guid="{CD4CA1A8-824A-452F-BDBA-32A47C1B3013}" showGridLines="0">
      <pageMargins left="0.75" right="0.63" top="0.57999999999999996" bottom="0.6" header="0.34" footer="0.35"/>
      <pageSetup scale="80" orientation="portrait" r:id="rId6"/>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8"/>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5" right="0.63" top="0.57999999999999996" bottom="0.6" header="0.34" footer="0.35"/>
      <pageSetup scale="80" orientation="portrait" r:id="rId10"/>
      <headerFooter alignWithMargins="0">
        <oddFooter>&amp;R&amp;"Book Antiqua,Bold"&amp;8 Page &amp;P of &amp;N</oddFooter>
      </headerFooter>
    </customSheetView>
    <customSheetView guid="{114AF33D-6C62-4A58-AD50-6A9BFF9AE3AA}" showGridLines="0">
      <selection activeCell="E9" sqref="E9"/>
      <pageMargins left="0.75" right="0.63" top="0.57999999999999996" bottom="0.6" header="0.34" footer="0.35"/>
      <pageSetup scale="80" orientation="portrait" r:id="rId11"/>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scale="80" orientation="portrait" r:id="rId12"/>
  <headerFooter alignWithMargins="0">
    <oddFooter>&amp;R&amp;"Book Antiqua,Bold"&amp;8 Page &amp;P of &amp;N</oddFooter>
  </headerFooter>
  <drawing r:id="rId1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sheetPr>
  <dimension ref="A1:I42"/>
  <sheetViews>
    <sheetView showGridLines="0" showZeros="0" topLeftCell="A9" zoomScaleSheetLayoutView="100" workbookViewId="0">
      <selection activeCell="F22" sqref="F22"/>
    </sheetView>
  </sheetViews>
  <sheetFormatPr defaultColWidth="9.140625" defaultRowHeight="16.5"/>
  <cols>
    <col min="1" max="1" width="12.140625" style="33" customWidth="1"/>
    <col min="2" max="2" width="20.5703125" style="33" customWidth="1"/>
    <col min="3" max="3" width="11.42578125" style="33" customWidth="1"/>
    <col min="4" max="4" width="23.85546875" style="33" customWidth="1"/>
    <col min="5" max="5" width="39.28515625" style="33" customWidth="1"/>
    <col min="6" max="7" width="24.28515625" style="187" customWidth="1"/>
    <col min="8" max="9" width="9.140625" style="171"/>
    <col min="10" max="16384" width="9.140625" style="29"/>
  </cols>
  <sheetData>
    <row r="1" spans="1:8">
      <c r="A1" s="25" t="str">
        <f>'Attach 3(JV)'!A1</f>
        <v>RFX No. :500200…........</v>
      </c>
      <c r="B1" s="26"/>
      <c r="C1" s="26"/>
      <c r="D1" s="26"/>
      <c r="E1" s="27" t="str">
        <f>"Attachment-4 " &amp; 'Attach 3(JV)'!AT1</f>
        <v>Attachment-4 NIT-450</v>
      </c>
    </row>
    <row r="3" spans="1:8" ht="48" customHeight="1">
      <c r="A3" s="443" t="str">
        <f>'Attach 3(JV)'!A3</f>
        <v>Internal and External painting of various Buildings at POWERGRID Muzaffarpur. RFx No -500200…......</v>
      </c>
      <c r="B3" s="443"/>
      <c r="C3" s="443"/>
      <c r="D3" s="443"/>
      <c r="E3" s="443"/>
      <c r="F3" s="188"/>
      <c r="G3" s="188"/>
    </row>
    <row r="4" spans="1:8" ht="20.100000000000001" customHeight="1">
      <c r="A4" s="32"/>
      <c r="H4" s="192"/>
    </row>
    <row r="5" spans="1:8" ht="20.100000000000001" customHeight="1">
      <c r="A5" s="444" t="s">
        <v>389</v>
      </c>
      <c r="B5" s="444"/>
      <c r="C5" s="444"/>
      <c r="D5" s="444"/>
      <c r="E5" s="444"/>
      <c r="F5" s="189"/>
      <c r="G5" s="189"/>
      <c r="H5" s="192"/>
    </row>
    <row r="6" spans="1:8" ht="20.100000000000001" customHeight="1">
      <c r="A6" s="36"/>
      <c r="H6" s="192"/>
    </row>
    <row r="7" spans="1:8" ht="20.100000000000001" customHeight="1">
      <c r="A7" s="37" t="str">
        <f>'Attach 3(JV)'!A7</f>
        <v>Bidder’s Name and Address (Lead Partner) :</v>
      </c>
      <c r="E7" s="16" t="str">
        <f>'Attach 3(JV)'!E7</f>
        <v>To:</v>
      </c>
      <c r="H7" s="192"/>
    </row>
    <row r="8" spans="1:8" ht="36" customHeight="1">
      <c r="A8" s="448" t="str">
        <f>'Attach 3(JV)'!A8</f>
        <v/>
      </c>
      <c r="B8" s="448"/>
      <c r="C8" s="448"/>
      <c r="D8" s="448"/>
      <c r="E8" s="156" t="str">
        <f>'Attach 3(JV)'!E8</f>
        <v>Contracts and Materials</v>
      </c>
      <c r="H8" s="192"/>
    </row>
    <row r="9" spans="1:8">
      <c r="A9" s="14" t="s">
        <v>383</v>
      </c>
      <c r="B9" s="449" t="str">
        <f>'Attach 3(JV)'!B9</f>
        <v/>
      </c>
      <c r="C9" s="449"/>
      <c r="D9" s="449"/>
      <c r="E9" s="156" t="str">
        <f>'Attach 3(JV)'!E9</f>
        <v>Power Grid Corporation of India Ltd.,</v>
      </c>
      <c r="H9" s="192"/>
    </row>
    <row r="10" spans="1:8">
      <c r="A10" s="14" t="s">
        <v>384</v>
      </c>
      <c r="B10" s="449" t="str">
        <f>'Attach 3(JV)'!B10</f>
        <v>…….. …… ………. ……….</v>
      </c>
      <c r="C10" s="449"/>
      <c r="D10" s="449"/>
      <c r="E10" s="156" t="str">
        <f>'Attach 3(QR)'!E10</f>
        <v>Eastern Region Transmission System-I</v>
      </c>
      <c r="H10" s="192"/>
    </row>
    <row r="11" spans="1:8">
      <c r="B11" s="449" t="str">
        <f>'Attach 3(JV)'!B11</f>
        <v>…….. …… ………. ……….</v>
      </c>
      <c r="C11" s="449"/>
      <c r="D11" s="449"/>
      <c r="E11" s="156" t="str">
        <f>'Attach 3(QR)'!E11</f>
        <v xml:space="preserve">Vidut Board Colony, </v>
      </c>
    </row>
    <row r="12" spans="1:8">
      <c r="A12" s="36"/>
      <c r="B12" s="449" t="str">
        <f>'Attach 3(JV)'!B12</f>
        <v>…….. …… ………. ……….</v>
      </c>
      <c r="C12" s="449"/>
      <c r="D12" s="449"/>
      <c r="E12" s="156" t="str">
        <f>'Attach 3(QR)'!E12</f>
        <v>Shastri Nagar Patna 800023</v>
      </c>
    </row>
    <row r="13" spans="1:8" ht="20.100000000000001" customHeight="1">
      <c r="A13" s="36"/>
      <c r="B13" s="150"/>
      <c r="C13" s="150"/>
      <c r="D13" s="150"/>
      <c r="E13" s="29"/>
      <c r="F13" s="190"/>
      <c r="G13" s="190"/>
    </row>
    <row r="14" spans="1:8" ht="20.100000000000001" customHeight="1">
      <c r="A14" s="36"/>
      <c r="B14" s="150"/>
      <c r="C14" s="150"/>
      <c r="D14" s="150"/>
    </row>
    <row r="15" spans="1:8" ht="20.100000000000001" customHeight="1">
      <c r="A15" s="33" t="s">
        <v>377</v>
      </c>
    </row>
    <row r="16" spans="1:8" ht="20.100000000000001" customHeight="1">
      <c r="A16" s="36"/>
    </row>
    <row r="17" spans="1:9" ht="50.1" customHeight="1">
      <c r="A17" s="451"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451"/>
      <c r="C17" s="451"/>
      <c r="D17" s="451"/>
      <c r="E17" s="451"/>
      <c r="F17" s="191" t="s">
        <v>179</v>
      </c>
      <c r="G17" s="191" t="s">
        <v>180</v>
      </c>
    </row>
    <row r="18" spans="1:9" ht="45" customHeight="1">
      <c r="A18" s="450"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450"/>
      <c r="C18" s="450"/>
      <c r="D18" s="450"/>
      <c r="E18" s="450"/>
      <c r="F18" s="199"/>
      <c r="G18" s="199"/>
      <c r="H18" s="166" t="str">
        <f t="shared" ref="H18:I25" si="0">IF(F18 = "", "", F18&amp; ", ")</f>
        <v/>
      </c>
      <c r="I18" s="166" t="str">
        <f t="shared" si="0"/>
        <v/>
      </c>
    </row>
    <row r="19" spans="1:9" ht="33" customHeight="1">
      <c r="A19" s="194"/>
      <c r="B19" s="194"/>
      <c r="C19" s="194"/>
      <c r="D19" s="194"/>
      <c r="E19" s="194"/>
      <c r="F19" s="199"/>
      <c r="G19" s="199"/>
      <c r="H19" s="166" t="str">
        <f t="shared" si="0"/>
        <v/>
      </c>
      <c r="I19" s="166" t="str">
        <f t="shared" si="0"/>
        <v/>
      </c>
    </row>
    <row r="20" spans="1:9" ht="33" customHeight="1">
      <c r="A20" s="194"/>
      <c r="B20" s="194"/>
      <c r="C20" s="194"/>
      <c r="D20" s="41"/>
      <c r="E20" s="194"/>
      <c r="F20" s="199"/>
      <c r="G20" s="199"/>
      <c r="H20" s="166" t="str">
        <f t="shared" si="0"/>
        <v/>
      </c>
      <c r="I20" s="166" t="str">
        <f t="shared" si="0"/>
        <v/>
      </c>
    </row>
    <row r="21" spans="1:9" ht="33" customHeight="1">
      <c r="A21" s="40" t="s">
        <v>56</v>
      </c>
      <c r="B21" s="73" t="str">
        <f>'Attach 3(JV)'!B24</f>
        <v/>
      </c>
      <c r="D21" s="41" t="s">
        <v>54</v>
      </c>
      <c r="E21" s="43" t="str">
        <f>'Attach 3(JV)'!E24</f>
        <v>…….. …… ………. ……….</v>
      </c>
      <c r="F21" s="199"/>
      <c r="G21" s="199"/>
      <c r="H21" s="166" t="str">
        <f t="shared" si="0"/>
        <v/>
      </c>
      <c r="I21" s="166" t="str">
        <f t="shared" si="0"/>
        <v/>
      </c>
    </row>
    <row r="22" spans="1:9" ht="33" customHeight="1">
      <c r="A22" s="40" t="s">
        <v>57</v>
      </c>
      <c r="B22" s="43" t="str">
        <f>'Attach 3(JV)'!B25</f>
        <v>…….. …… ………. ……….</v>
      </c>
      <c r="D22" s="41" t="s">
        <v>55</v>
      </c>
      <c r="E22" s="43" t="str">
        <f>'Attach 3(JV)'!E25</f>
        <v>…….. …… ………. ……….</v>
      </c>
      <c r="F22" s="199"/>
      <c r="G22" s="199"/>
      <c r="H22" s="166" t="str">
        <f t="shared" si="0"/>
        <v/>
      </c>
      <c r="I22" s="166" t="str">
        <f t="shared" si="0"/>
        <v/>
      </c>
    </row>
    <row r="23" spans="1:9" ht="33" customHeight="1">
      <c r="D23" s="41"/>
      <c r="F23" s="199"/>
      <c r="G23" s="199"/>
      <c r="H23" s="166" t="str">
        <f t="shared" si="0"/>
        <v/>
      </c>
      <c r="I23" s="166" t="str">
        <f t="shared" si="0"/>
        <v/>
      </c>
    </row>
    <row r="24" spans="1:9" ht="33" customHeight="1">
      <c r="D24" s="41"/>
      <c r="F24" s="199"/>
      <c r="G24" s="199"/>
      <c r="H24" s="166" t="str">
        <f t="shared" si="0"/>
        <v/>
      </c>
      <c r="I24" s="166" t="str">
        <f t="shared" si="0"/>
        <v/>
      </c>
    </row>
    <row r="25" spans="1:9" ht="33" customHeight="1">
      <c r="A25" s="29"/>
      <c r="B25" s="29"/>
      <c r="C25" s="29"/>
      <c r="D25" s="29"/>
      <c r="E25" s="29"/>
      <c r="F25" s="199"/>
      <c r="G25" s="199"/>
      <c r="H25" s="166" t="str">
        <f t="shared" si="0"/>
        <v/>
      </c>
      <c r="I25" s="166" t="str">
        <f t="shared" si="0"/>
        <v/>
      </c>
    </row>
    <row r="26" spans="1:9" ht="33" customHeight="1">
      <c r="A26" s="29"/>
      <c r="B26" s="29"/>
      <c r="C26" s="29"/>
      <c r="D26" s="29"/>
      <c r="E26" s="29"/>
      <c r="F26" s="193" t="str">
        <f>IF((8-COUNTBLANK(F18:F25)) &lt;2, "country.", "countries.")</f>
        <v>country.</v>
      </c>
      <c r="G26" s="193" t="str">
        <f>IF((8-COUNTBLANK(G18:G25)) &lt;2, "country.", "countries.")</f>
        <v>country.</v>
      </c>
      <c r="H26" s="166" t="str">
        <f>IF(COUNTBLANK(F18:F25) =8, "[Enter the name of country where from equipments &amp; material shall be supplied]",CONCATENATE(H18,H19,H20,H21,H22,H23,H24,H25))</f>
        <v>[Enter the name of country where from equipments &amp; material shall be supplied]</v>
      </c>
      <c r="I26" s="166" t="str">
        <f>IF(COUNTBLANK(G18:G25) =8, "[Enter the name of country where from equipments &amp; material shall be supplied]",CONCATENATE(I18,I19,I20,I21,I22,I23,I24,I25))</f>
        <v>[Enter the name of country where from equipments &amp; material shall be supplied]</v>
      </c>
    </row>
    <row r="27" spans="1:9" ht="33" customHeight="1">
      <c r="A27" s="29"/>
      <c r="B27" s="29"/>
      <c r="C27" s="29"/>
      <c r="D27" s="29"/>
      <c r="E27" s="29"/>
    </row>
    <row r="28" spans="1:9" ht="33" customHeight="1">
      <c r="A28" s="29"/>
      <c r="B28" s="29"/>
      <c r="C28" s="29"/>
      <c r="D28" s="29"/>
      <c r="E28" s="29"/>
    </row>
    <row r="29" spans="1:9" ht="33" customHeight="1">
      <c r="A29" s="29"/>
      <c r="B29" s="29"/>
      <c r="C29" s="29"/>
      <c r="D29" s="29"/>
      <c r="E29" s="29"/>
    </row>
    <row r="30" spans="1:9" ht="20.100000000000001" customHeight="1"/>
    <row r="31" spans="1:9" ht="20.100000000000001" customHeight="1">
      <c r="A31" s="42"/>
    </row>
    <row r="32" spans="1:9" ht="20.100000000000001" customHeight="1"/>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c r="A38" s="42"/>
    </row>
    <row r="39" spans="1:1" ht="20.100000000000001" customHeight="1"/>
    <row r="40" spans="1:1" ht="20.100000000000001" customHeight="1"/>
    <row r="41" spans="1:1" ht="20.100000000000001" customHeight="1"/>
    <row r="42" spans="1:1" ht="20.100000000000001" customHeight="1"/>
  </sheetData>
  <sheetProtection password="DC1A" sheet="1" objects="1" scenarios="1"/>
  <customSheetViews>
    <customSheetView guid="{F19E2143-09CF-4E58-9800-8A0BE36E1D65}" showGridLines="0" zeroValues="0">
      <selection activeCell="F18" sqref="F18"/>
      <pageMargins left="0.75" right="0.63" top="0.57999999999999996" bottom="0.6" header="0.34" footer="0.35"/>
      <pageSetup scale="80" orientation="portrait" r:id="rId1"/>
      <headerFooter alignWithMargins="0">
        <oddFooter>&amp;R&amp;"Book Antiqua,Bold"&amp;8 Page &amp;P of &amp;N</oddFooter>
      </headerFooter>
    </customSheetView>
    <customSheetView guid="{38B71235-CA41-4FBF-BAF3-A9CE85C800EF}" showGridLines="0" zeroValues="0">
      <selection activeCell="F18" sqref="F18"/>
      <pageMargins left="0.75" right="0.63" top="0.57999999999999996" bottom="0.6" header="0.34" footer="0.35"/>
      <pageSetup scale="80" orientation="portrait" r:id="rId2"/>
      <headerFooter alignWithMargins="0">
        <oddFooter>&amp;R&amp;"Book Antiqua,Bold"&amp;8 Page &amp;P of &amp;N</oddFooter>
      </headerFooter>
    </customSheetView>
    <customSheetView guid="{F166A89A-6F45-40A4-B4F6-A17C13858D87}" showGridLines="0" zeroValues="0" topLeftCell="A10">
      <selection activeCell="F18" sqref="F18:G25"/>
      <pageMargins left="0.75" right="0.63" top="0.57999999999999996" bottom="0.6" header="0.34" footer="0.35"/>
      <pageSetup scale="80" orientation="portrait" r:id="rId3"/>
      <headerFooter alignWithMargins="0">
        <oddFooter>&amp;R&amp;"Book Antiqua,Bold"&amp;8 Page &amp;P of &amp;N</oddFooter>
      </headerFooter>
    </customSheetView>
    <customSheetView guid="{237D8718-39ED-4FFE-B3B2-D1192F8D2E87}" showGridLines="0" zeroValues="0" topLeftCell="A7">
      <selection activeCell="F18" sqref="F18"/>
      <pageMargins left="0.75" right="0.63" top="0.57999999999999996" bottom="0.6" header="0.34" footer="0.35"/>
      <pageSetup scale="80" orientation="portrait" r:id="rId4"/>
      <headerFooter alignWithMargins="0">
        <oddFooter>&amp;R&amp;"Book Antiqua,Bold"&amp;8 Page &amp;P of &amp;N</oddFooter>
      </headerFooter>
    </customSheetView>
    <customSheetView guid="{66351D87-9E2B-4F19-8E10-C575C3FCB914}" showGridLines="0" zeroValues="0">
      <selection activeCell="F18" sqref="F18"/>
      <pageMargins left="0.75" right="0.63" top="0.57999999999999996" bottom="0.6" header="0.34" footer="0.35"/>
      <pageSetup scale="80" orientation="portrait" r:id="rId5"/>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6"/>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8"/>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zeroValues="0" printArea="1">
      <selection activeCell="F20" sqref="F20"/>
      <pageMargins left="0.75" right="0.63" top="0.57999999999999996" bottom="0.6" header="0.34" footer="0.35"/>
      <pageSetup scale="80" orientation="portrait" r:id="rId10"/>
      <headerFooter alignWithMargins="0">
        <oddFooter>&amp;R&amp;"Book Antiqua,Bold"&amp;8 Page &amp;P of &amp;N</oddFooter>
      </headerFooter>
    </customSheetView>
    <customSheetView guid="{114AF33D-6C62-4A58-AD50-6A9BFF9AE3AA}" showGridLines="0" zeroValues="0">
      <selection activeCell="F18" sqref="F18"/>
      <pageMargins left="0.75" right="0.63" top="0.57999999999999996" bottom="0.6" header="0.34" footer="0.35"/>
      <pageSetup scale="80" orientation="portrait" r:id="rId11"/>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6" type="noConversion"/>
  <pageMargins left="0.75" right="0.63" top="0.57999999999999996" bottom="0.6" header="0.34" footer="0.35"/>
  <pageSetup scale="80" orientation="portrait" r:id="rId12"/>
  <headerFooter alignWithMargins="0">
    <oddFooter>&amp;R&amp;"Book Antiqua,Bold"&amp;8 Page &amp;P of &amp;N</oddFooter>
  </headerFooter>
  <drawing r:id="rId1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sheetPr>
  <dimension ref="A1:I44"/>
  <sheetViews>
    <sheetView showGridLines="0" showZeros="0" workbookViewId="0">
      <selection activeCell="B15" sqref="B15"/>
    </sheetView>
  </sheetViews>
  <sheetFormatPr defaultColWidth="9.140625" defaultRowHeight="16.5"/>
  <cols>
    <col min="1" max="1" width="12.140625" style="33" customWidth="1"/>
    <col min="2" max="2" width="23.7109375" style="33" customWidth="1"/>
    <col min="3" max="3" width="33" style="33" customWidth="1"/>
    <col min="4" max="4" width="12.28515625" style="33" customWidth="1"/>
    <col min="5" max="5" width="26.7109375" style="33" customWidth="1"/>
    <col min="6" max="8" width="9.140625" style="28"/>
    <col min="9" max="16384" width="9.140625" style="29"/>
  </cols>
  <sheetData>
    <row r="1" spans="1:9">
      <c r="A1" s="25" t="str">
        <f>'Attach 3(JV)'!A1</f>
        <v>RFX No. :500200…........</v>
      </c>
      <c r="B1" s="26"/>
      <c r="C1" s="26"/>
      <c r="D1" s="26"/>
      <c r="E1" s="45" t="str">
        <f>"Attachment-4(A) "&amp; 'Attach 3(JV)'!AT1</f>
        <v>Attachment-4(A) NIT-450</v>
      </c>
    </row>
    <row r="2" spans="1:9" ht="11.1" customHeight="1"/>
    <row r="3" spans="1:9" ht="48" customHeight="1">
      <c r="A3" s="443" t="str">
        <f>'Attach 3(JV)'!A3</f>
        <v>Internal and External painting of various Buildings at POWERGRID Muzaffarpur. RFx No -500200…......</v>
      </c>
      <c r="B3" s="443"/>
      <c r="C3" s="443"/>
      <c r="D3" s="443"/>
      <c r="E3" s="443"/>
      <c r="F3" s="30"/>
      <c r="G3" s="31"/>
      <c r="H3" s="30"/>
    </row>
    <row r="4" spans="1:9" ht="11.1" customHeight="1">
      <c r="A4" s="32"/>
      <c r="H4" s="34"/>
      <c r="I4" s="12"/>
    </row>
    <row r="5" spans="1:9" ht="20.100000000000001" customHeight="1">
      <c r="A5" s="444" t="s">
        <v>390</v>
      </c>
      <c r="B5" s="444"/>
      <c r="C5" s="444"/>
      <c r="D5" s="444"/>
      <c r="E5" s="444"/>
      <c r="F5" s="35"/>
      <c r="H5" s="34"/>
      <c r="I5" s="12"/>
    </row>
    <row r="6" spans="1:9" ht="11.1" customHeight="1">
      <c r="A6" s="36"/>
      <c r="H6" s="34"/>
      <c r="I6" s="12"/>
    </row>
    <row r="7" spans="1:9" ht="20.100000000000001" customHeight="1">
      <c r="A7" s="37" t="str">
        <f>'Attach 3(JV)'!A7</f>
        <v>Bidder’s Name and Address (Lead Partner) :</v>
      </c>
      <c r="D7" s="16" t="str">
        <f>'Attach 3(JV)'!E7</f>
        <v>To:</v>
      </c>
      <c r="H7" s="34"/>
      <c r="I7" s="12"/>
    </row>
    <row r="8" spans="1:9" s="198" customFormat="1" ht="36" customHeight="1">
      <c r="A8" s="448" t="str">
        <f>'Attach 3(JV)'!A8</f>
        <v/>
      </c>
      <c r="B8" s="448"/>
      <c r="C8" s="448"/>
      <c r="D8" s="13" t="str">
        <f>'Attach 3(JV)'!E8</f>
        <v>Contracts and Materials</v>
      </c>
      <c r="E8" s="36"/>
      <c r="F8" s="196"/>
      <c r="G8" s="196"/>
      <c r="H8" s="197"/>
      <c r="I8" s="195"/>
    </row>
    <row r="9" spans="1:9" ht="20.100000000000001" customHeight="1">
      <c r="A9" s="14" t="s">
        <v>383</v>
      </c>
      <c r="B9" s="446" t="str">
        <f>'Attach 3(JV)'!B9</f>
        <v/>
      </c>
      <c r="C9" s="446"/>
      <c r="D9" s="13" t="str">
        <f>'Attach 3(JV)'!E9</f>
        <v>Power Grid Corporation of India Ltd.,</v>
      </c>
      <c r="H9" s="34"/>
      <c r="I9" s="12"/>
    </row>
    <row r="10" spans="1:9" ht="20.100000000000001" customHeight="1">
      <c r="A10" s="14" t="s">
        <v>384</v>
      </c>
      <c r="B10" s="446" t="str">
        <f>'Attach 3(JV)'!B10</f>
        <v>…….. …… ………. ……….</v>
      </c>
      <c r="C10" s="446"/>
      <c r="D10" s="13" t="str">
        <f>'Attach 3(JV)'!E10</f>
        <v>"Saudamini", Plot No. 2, Sector 29</v>
      </c>
      <c r="H10" s="34"/>
      <c r="I10" s="12"/>
    </row>
    <row r="11" spans="1:9" ht="20.100000000000001" customHeight="1">
      <c r="B11" s="446" t="str">
        <f>'Attach 3(JV)'!B11</f>
        <v>…….. …… ………. ……….</v>
      </c>
      <c r="C11" s="446"/>
      <c r="D11" s="13" t="str">
        <f>'Attach 3(JV)'!E11</f>
        <v>Gurgaon (Haryana) - 122001</v>
      </c>
    </row>
    <row r="12" spans="1:9" ht="15" customHeight="1">
      <c r="A12" s="36"/>
      <c r="B12" s="446" t="str">
        <f>'Attach 3(JV)'!B12</f>
        <v>…….. …… ………. ……….</v>
      </c>
      <c r="C12" s="446"/>
      <c r="D12" s="13"/>
    </row>
    <row r="13" spans="1:9" ht="20.100000000000001" customHeight="1">
      <c r="A13" s="33" t="s">
        <v>377</v>
      </c>
    </row>
    <row r="14" spans="1:9" ht="72" customHeight="1">
      <c r="A14" s="452" t="s">
        <v>391</v>
      </c>
      <c r="B14" s="452"/>
      <c r="C14" s="452"/>
      <c r="D14" s="452"/>
      <c r="E14" s="452"/>
    </row>
    <row r="15" spans="1:9" ht="20.100000000000001" customHeight="1">
      <c r="A15" s="162" t="s">
        <v>393</v>
      </c>
      <c r="B15" s="96"/>
      <c r="C15" s="96"/>
      <c r="D15" s="96"/>
      <c r="E15" s="163"/>
    </row>
    <row r="16" spans="1:9" ht="20.100000000000001" customHeight="1">
      <c r="A16" s="162" t="s">
        <v>394</v>
      </c>
      <c r="B16" s="96"/>
      <c r="C16" s="96"/>
      <c r="D16" s="96"/>
      <c r="E16" s="163"/>
    </row>
    <row r="17" spans="1:9" ht="20.100000000000001" customHeight="1">
      <c r="A17" s="162" t="s">
        <v>395</v>
      </c>
      <c r="B17" s="97"/>
      <c r="C17" s="97"/>
      <c r="D17" s="97"/>
      <c r="E17" s="164"/>
    </row>
    <row r="18" spans="1:9" ht="20.100000000000001" customHeight="1">
      <c r="A18" s="162" t="s">
        <v>396</v>
      </c>
      <c r="B18" s="98"/>
      <c r="C18" s="98"/>
      <c r="D18" s="98"/>
      <c r="E18" s="165"/>
    </row>
    <row r="19" spans="1:9" ht="19.5" customHeight="1">
      <c r="A19" s="162" t="s">
        <v>115</v>
      </c>
      <c r="B19" s="98"/>
      <c r="C19" s="98"/>
      <c r="D19" s="98"/>
      <c r="E19" s="165"/>
    </row>
    <row r="20" spans="1:9" ht="62.25" customHeight="1">
      <c r="A20" s="452" t="s">
        <v>392</v>
      </c>
      <c r="B20" s="452"/>
      <c r="C20" s="452"/>
      <c r="D20" s="452"/>
      <c r="E20" s="452"/>
    </row>
    <row r="21" spans="1:9" s="28" customFormat="1" ht="20.100000000000001" customHeight="1">
      <c r="A21" s="158" t="s">
        <v>397</v>
      </c>
      <c r="B21" s="158" t="s">
        <v>398</v>
      </c>
      <c r="C21" s="158" t="s">
        <v>399</v>
      </c>
      <c r="D21" s="158" t="s">
        <v>379</v>
      </c>
      <c r="E21" s="158" t="s">
        <v>380</v>
      </c>
      <c r="I21" s="29"/>
    </row>
    <row r="22" spans="1:9" ht="20.100000000000001" customHeight="1">
      <c r="A22" s="159">
        <v>1</v>
      </c>
      <c r="B22" s="99"/>
      <c r="C22" s="99"/>
      <c r="D22" s="99"/>
      <c r="E22" s="99"/>
    </row>
    <row r="23" spans="1:9" ht="20.100000000000001" customHeight="1">
      <c r="A23" s="160">
        <v>2</v>
      </c>
      <c r="B23" s="100"/>
      <c r="C23" s="100"/>
      <c r="D23" s="100"/>
      <c r="E23" s="100"/>
    </row>
    <row r="24" spans="1:9" ht="20.100000000000001" customHeight="1">
      <c r="A24" s="160">
        <v>3</v>
      </c>
      <c r="B24" s="100"/>
      <c r="C24" s="100"/>
      <c r="D24" s="100"/>
      <c r="E24" s="100"/>
    </row>
    <row r="25" spans="1:9" ht="20.100000000000001" customHeight="1">
      <c r="A25" s="160">
        <v>4</v>
      </c>
      <c r="B25" s="101"/>
      <c r="C25" s="101"/>
      <c r="D25" s="100"/>
      <c r="E25" s="101"/>
    </row>
    <row r="26" spans="1:9" ht="20.100000000000001" customHeight="1">
      <c r="A26" s="161">
        <v>5</v>
      </c>
      <c r="B26" s="102"/>
      <c r="C26" s="102"/>
      <c r="D26" s="102"/>
      <c r="E26" s="102"/>
    </row>
    <row r="27" spans="1:9" ht="15.95" customHeight="1"/>
    <row r="28" spans="1:9" ht="23.1" customHeight="1">
      <c r="C28" s="41" t="s">
        <v>62</v>
      </c>
    </row>
    <row r="29" spans="1:9" ht="23.1" customHeight="1">
      <c r="A29" s="40" t="s">
        <v>56</v>
      </c>
      <c r="B29" s="73" t="str">
        <f>'Attach 3(JV)'!B24</f>
        <v/>
      </c>
      <c r="C29" s="41" t="s">
        <v>54</v>
      </c>
      <c r="D29" s="43" t="str">
        <f>'Attach 3(JV)'!E24</f>
        <v>…….. …… ………. ……….</v>
      </c>
    </row>
    <row r="30" spans="1:9" ht="23.1" customHeight="1">
      <c r="A30" s="40" t="s">
        <v>57</v>
      </c>
      <c r="B30" s="43" t="str">
        <f>'Attach 3(JV)'!B25</f>
        <v>…….. …… ………. ……….</v>
      </c>
      <c r="C30" s="41" t="s">
        <v>55</v>
      </c>
      <c r="D30" s="43" t="str">
        <f>'Attach 3(JV)'!E25</f>
        <v>…….. …… ………. ……….</v>
      </c>
    </row>
    <row r="31" spans="1:9" ht="23.1" customHeight="1">
      <c r="C31" s="41" t="s">
        <v>63</v>
      </c>
      <c r="D31" s="41"/>
    </row>
    <row r="32" spans="1:9" ht="20.100000000000001" customHeight="1"/>
    <row r="33" spans="1:1" ht="20.100000000000001" customHeight="1">
      <c r="A33" s="42"/>
    </row>
    <row r="34" spans="1:1" ht="20.100000000000001" customHeight="1"/>
    <row r="35" spans="1:1" ht="20.100000000000001" customHeight="1"/>
    <row r="36" spans="1:1" ht="20.100000000000001" customHeight="1">
      <c r="A36" s="42"/>
    </row>
    <row r="37" spans="1:1" ht="20.100000000000001" customHeight="1"/>
    <row r="38" spans="1:1" ht="20.100000000000001" customHeight="1">
      <c r="A38" s="42"/>
    </row>
    <row r="39" spans="1:1" ht="20.100000000000001" customHeight="1"/>
    <row r="40" spans="1:1" ht="20.100000000000001" customHeight="1">
      <c r="A40" s="42"/>
    </row>
    <row r="41" spans="1:1" ht="20.100000000000001" customHeight="1"/>
    <row r="42" spans="1:1" ht="20.100000000000001" customHeight="1"/>
    <row r="43" spans="1:1" ht="20.100000000000001" customHeight="1"/>
    <row r="44" spans="1:1" ht="20.100000000000001" customHeight="1"/>
  </sheetData>
  <customSheetViews>
    <customSheetView guid="{F19E2143-09CF-4E58-9800-8A0BE36E1D65}" showGridLines="0" zeroValues="0" state="hidden">
      <selection activeCell="B15" sqref="B15"/>
      <pageMargins left="0.75" right="0.63" top="0.57999999999999996" bottom="0.4" header="0.34" footer="0.2"/>
      <pageSetup orientation="portrait" r:id="rId1"/>
      <headerFooter alignWithMargins="0">
        <oddFooter>&amp;R&amp;"Book Antiqua,Bold"&amp;8 Page &amp;P of &amp;N</oddFooter>
      </headerFooter>
    </customSheetView>
    <customSheetView guid="{38B71235-CA41-4FBF-BAF3-A9CE85C800EF}" showGridLines="0" zeroValues="0" state="hidden">
      <selection activeCell="B15" sqref="B15"/>
      <pageMargins left="0.75" right="0.63" top="0.57999999999999996" bottom="0.4" header="0.34" footer="0.2"/>
      <pageSetup orientation="portrait" r:id="rId2"/>
      <headerFooter alignWithMargins="0">
        <oddFooter>&amp;R&amp;"Book Antiqua,Bold"&amp;8 Page &amp;P of &amp;N</oddFooter>
      </headerFooter>
    </customSheetView>
    <customSheetView guid="{F166A89A-6F45-40A4-B4F6-A17C13858D87}" showGridLines="0" zeroValues="0" state="hidden">
      <selection activeCell="B15" sqref="B15"/>
      <pageMargins left="0.75" right="0.63" top="0.57999999999999996" bottom="0.4" header="0.34" footer="0.2"/>
      <pageSetup orientation="portrait" r:id="rId3"/>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4"/>
      <headerFooter alignWithMargins="0">
        <oddFooter>&amp;R&amp;"Book Antiqua,Bold"&amp;8 Page &amp;P of &amp;N</oddFooter>
      </headerFooter>
    </customSheetView>
    <customSheetView guid="{66351D87-9E2B-4F19-8E10-C575C3FCB914}" showGridLines="0" zeroValues="0" state="hidden">
      <selection activeCell="B15" sqref="B15"/>
      <pageMargins left="0.75" right="0.63" top="0.57999999999999996" bottom="0.4" header="0.34" footer="0.2"/>
      <pageSetup orientation="portrait" r:id="rId5"/>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6"/>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8"/>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GridLines="0" zeroValues="0" state="hidden">
      <selection activeCell="B15" sqref="B15"/>
      <pageMargins left="0.75" right="0.63" top="0.57999999999999996" bottom="0.4" header="0.34" footer="0.2"/>
      <pageSetup orientation="portrait" r:id="rId10"/>
      <headerFooter alignWithMargins="0">
        <oddFooter>&amp;R&amp;"Book Antiqua,Bold"&amp;8 Page &amp;P of &amp;N</oddFooter>
      </headerFooter>
    </customSheetView>
    <customSheetView guid="{114AF33D-6C62-4A58-AD50-6A9BFF9AE3AA}" showGridLines="0" zeroValues="0" state="hidden">
      <selection activeCell="B15" sqref="B15"/>
      <pageMargins left="0.75" right="0.63" top="0.57999999999999996" bottom="0.4" header="0.34" footer="0.2"/>
      <pageSetup orientation="portrait" r:id="rId11"/>
      <headerFooter alignWithMargins="0">
        <oddFooter>&amp;R&amp;"Book Antiqua,Bold"&amp;8 Page &amp;P of &amp;N</oddFooter>
      </headerFooter>
    </customSheetView>
  </customSheetViews>
  <mergeCells count="9">
    <mergeCell ref="A3:E3"/>
    <mergeCell ref="A5:E5"/>
    <mergeCell ref="A14:E14"/>
    <mergeCell ref="A20:E20"/>
    <mergeCell ref="B9:C9"/>
    <mergeCell ref="B10:C10"/>
    <mergeCell ref="B11:C11"/>
    <mergeCell ref="B12:C12"/>
    <mergeCell ref="A8:C8"/>
  </mergeCells>
  <phoneticPr fontId="6" type="noConversion"/>
  <pageMargins left="0.75" right="0.63" top="0.57999999999999996" bottom="0.4" header="0.34" footer="0.2"/>
  <pageSetup orientation="portrait" r:id="rId12"/>
  <headerFooter alignWithMargins="0">
    <oddFooter>&amp;R&amp;"Book Antiqua,Bold"&amp;8 Page &amp;P of &amp;N</oddFooter>
  </headerFooter>
  <drawing r:id="rId1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sheetPr>
  <dimension ref="A1:I35"/>
  <sheetViews>
    <sheetView showGridLines="0" workbookViewId="0">
      <selection activeCell="A15" sqref="A15:E15"/>
    </sheetView>
  </sheetViews>
  <sheetFormatPr defaultColWidth="9.140625" defaultRowHeight="16.5"/>
  <cols>
    <col min="1" max="1" width="12.140625" style="33" customWidth="1"/>
    <col min="2" max="2" width="20.5703125" style="33" customWidth="1"/>
    <col min="3" max="3" width="11.42578125" style="33" customWidth="1"/>
    <col min="4" max="4" width="22.7109375" style="33" customWidth="1"/>
    <col min="5" max="5" width="39.28515625" style="33" customWidth="1"/>
    <col min="6" max="8" width="9.140625" style="28"/>
    <col min="9" max="16384" width="9.140625" style="29"/>
  </cols>
  <sheetData>
    <row r="1" spans="1:9">
      <c r="A1" s="25" t="str">
        <f>'Attach 3(JV)'!A1</f>
        <v>RFX No. :500200…........</v>
      </c>
      <c r="B1" s="26"/>
      <c r="C1" s="26"/>
      <c r="D1" s="26"/>
      <c r="E1" s="27" t="str">
        <f>"Attachment-4(B) "&amp; 'Attach 3(JV)'!AT1</f>
        <v>Attachment-4(B) NIT-450</v>
      </c>
    </row>
    <row r="3" spans="1:9" ht="48" customHeight="1">
      <c r="A3" s="443" t="str">
        <f>'Attach 3(JV)'!A3</f>
        <v>Internal and External painting of various Buildings at POWERGRID Muzaffarpur. RFx No -500200…......</v>
      </c>
      <c r="B3" s="443"/>
      <c r="C3" s="443"/>
      <c r="D3" s="443"/>
      <c r="E3" s="443"/>
      <c r="F3" s="30"/>
      <c r="G3" s="31"/>
      <c r="H3" s="30"/>
    </row>
    <row r="4" spans="1:9" ht="20.100000000000001" customHeight="1">
      <c r="A4" s="32"/>
      <c r="H4" s="34"/>
      <c r="I4" s="12"/>
    </row>
    <row r="5" spans="1:9" ht="20.100000000000001" customHeight="1">
      <c r="A5" s="444" t="s">
        <v>390</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ht="20.100000000000001" customHeight="1">
      <c r="A9" s="14" t="s">
        <v>383</v>
      </c>
      <c r="B9" s="446" t="str">
        <f>'Attach 3(JV)'!B9</f>
        <v/>
      </c>
      <c r="C9" s="446"/>
      <c r="D9" s="446"/>
      <c r="E9" s="13" t="str">
        <f>'Attach 3(JV)'!E9</f>
        <v>Power Grid Corporation of India Ltd.,</v>
      </c>
      <c r="H9" s="34"/>
      <c r="I9" s="12"/>
    </row>
    <row r="10" spans="1:9" ht="20.100000000000001" customHeight="1">
      <c r="A10" s="14" t="s">
        <v>384</v>
      </c>
      <c r="B10" s="446" t="str">
        <f>'Attach 3(JV)'!B10</f>
        <v>…….. …… ………. ……….</v>
      </c>
      <c r="C10" s="446"/>
      <c r="D10" s="446"/>
      <c r="E10" s="13" t="str">
        <f>'Attach 3(JV)'!E10</f>
        <v>"Saudamini", Plot No. 2, Sector 29</v>
      </c>
      <c r="H10" s="34"/>
      <c r="I10" s="12"/>
    </row>
    <row r="11" spans="1:9" ht="20.100000000000001" customHeight="1">
      <c r="B11" s="446" t="str">
        <f>'Attach 3(JV)'!B11</f>
        <v>…….. …… ………. ……….</v>
      </c>
      <c r="C11" s="446"/>
      <c r="D11" s="446"/>
      <c r="E11" s="13" t="str">
        <f>'Attach 3(JV)'!E11</f>
        <v>Gurgaon (Haryana) - 122001</v>
      </c>
    </row>
    <row r="12" spans="1:9" ht="20.100000000000001" customHeight="1">
      <c r="A12" s="36"/>
      <c r="B12" s="446" t="str">
        <f>'Attach 3(JV)'!B12</f>
        <v>…….. …… ………. ……….</v>
      </c>
      <c r="C12" s="446"/>
      <c r="D12" s="446"/>
      <c r="E12" s="13"/>
    </row>
    <row r="13" spans="1:9" ht="20.100000000000001" customHeight="1">
      <c r="A13" s="33" t="s">
        <v>377</v>
      </c>
    </row>
    <row r="14" spans="1:9" ht="20.100000000000001" customHeight="1">
      <c r="A14" s="36"/>
    </row>
    <row r="15" spans="1:9" ht="87.75" customHeight="1">
      <c r="A15" s="452" t="s">
        <v>400</v>
      </c>
      <c r="B15" s="452"/>
      <c r="C15" s="452"/>
      <c r="D15" s="452"/>
      <c r="E15" s="452"/>
    </row>
    <row r="16" spans="1:9" ht="30" customHeight="1">
      <c r="A16" s="95" t="s">
        <v>393</v>
      </c>
      <c r="B16" s="96"/>
      <c r="C16" s="96"/>
      <c r="D16" s="96"/>
      <c r="E16" s="96"/>
    </row>
    <row r="17" spans="1:5" ht="30" customHeight="1">
      <c r="A17" s="95" t="s">
        <v>394</v>
      </c>
      <c r="B17" s="96"/>
      <c r="C17" s="96"/>
      <c r="D17" s="96"/>
      <c r="E17" s="96"/>
    </row>
    <row r="18" spans="1:5" ht="30" customHeight="1">
      <c r="A18" s="95" t="s">
        <v>395</v>
      </c>
      <c r="B18" s="97"/>
      <c r="C18" s="97"/>
      <c r="D18" s="97"/>
      <c r="E18" s="97"/>
    </row>
    <row r="19" spans="1:5" ht="30" customHeight="1">
      <c r="A19" s="46" t="s">
        <v>396</v>
      </c>
      <c r="B19" s="97"/>
      <c r="C19" s="97"/>
      <c r="D19" s="97"/>
      <c r="E19" s="97"/>
    </row>
    <row r="20" spans="1:5" ht="30" customHeight="1">
      <c r="A20" s="46" t="s">
        <v>115</v>
      </c>
      <c r="B20" s="97"/>
      <c r="C20" s="97"/>
      <c r="D20" s="97"/>
      <c r="E20" s="97"/>
    </row>
    <row r="21" spans="1:5" ht="30" customHeight="1">
      <c r="A21" s="46" t="s">
        <v>116</v>
      </c>
      <c r="B21" s="98"/>
      <c r="C21" s="98"/>
      <c r="D21" s="98"/>
      <c r="E21" s="98"/>
    </row>
    <row r="22" spans="1:5" ht="16.5" customHeight="1">
      <c r="A22" s="151"/>
    </row>
    <row r="23" spans="1:5" ht="27.95" customHeight="1">
      <c r="D23" s="41" t="s">
        <v>62</v>
      </c>
    </row>
    <row r="24" spans="1:5" ht="27.95" customHeight="1">
      <c r="A24" s="40" t="s">
        <v>56</v>
      </c>
      <c r="B24" s="73" t="str">
        <f>'Attach 3(JV)'!B24</f>
        <v/>
      </c>
      <c r="D24" s="41" t="s">
        <v>54</v>
      </c>
      <c r="E24" s="43" t="str">
        <f>'Attach 3(JV)'!E24</f>
        <v>…….. …… ………. ……….</v>
      </c>
    </row>
    <row r="25" spans="1:5" ht="27.95" customHeight="1">
      <c r="A25" s="40" t="s">
        <v>57</v>
      </c>
      <c r="B25" s="43" t="str">
        <f>'Attach 3(JV)'!B25</f>
        <v>…….. …… ………. ……….</v>
      </c>
      <c r="D25" s="41" t="s">
        <v>55</v>
      </c>
      <c r="E25" s="43" t="str">
        <f>'Attach 3(JV)'!E25</f>
        <v>…….. …… ………. ……….</v>
      </c>
    </row>
    <row r="26" spans="1:5" ht="27.95" customHeight="1">
      <c r="D26" s="41" t="s">
        <v>63</v>
      </c>
    </row>
    <row r="27" spans="1:5" ht="33" customHeight="1"/>
    <row r="28" spans="1:5" ht="33"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c r="A35" s="42"/>
    </row>
  </sheetData>
  <customSheetViews>
    <customSheetView guid="{F19E2143-09CF-4E58-9800-8A0BE36E1D65}" showGridLines="0" state="hidden">
      <selection activeCell="A15" sqref="A15:E15"/>
      <pageMargins left="0.75" right="0.63" top="0.57999999999999996" bottom="0.6" header="0.34" footer="0.35"/>
      <pageSetup orientation="portrait" r:id="rId1"/>
      <headerFooter alignWithMargins="0">
        <oddFooter>&amp;R&amp;"Book Antiqua,Bold"&amp;8 Page &amp;P of &amp;N</oddFooter>
      </headerFooter>
    </customSheetView>
    <customSheetView guid="{38B71235-CA41-4FBF-BAF3-A9CE85C800EF}" showGridLines="0" state="hidden">
      <selection activeCell="A15" sqref="A15:E15"/>
      <pageMargins left="0.75" right="0.63" top="0.57999999999999996" bottom="0.6" header="0.34" footer="0.35"/>
      <pageSetup orientation="portrait" r:id="rId2"/>
      <headerFooter alignWithMargins="0">
        <oddFooter>&amp;R&amp;"Book Antiqua,Bold"&amp;8 Page &amp;P of &amp;N</oddFooter>
      </headerFooter>
    </customSheetView>
    <customSheetView guid="{F166A89A-6F45-40A4-B4F6-A17C13858D87}" showGridLines="0" state="hidden">
      <selection activeCell="A15" sqref="A15:E15"/>
      <pageMargins left="0.75" right="0.63" top="0.57999999999999996" bottom="0.6" header="0.34" footer="0.35"/>
      <pageSetup orientation="portrait" r:id="rId3"/>
      <headerFooter alignWithMargins="0">
        <oddFooter>&amp;R&amp;"Book Antiqua,Bold"&amp;8 Page &amp;P of &amp;N</oddFooter>
      </headerFooter>
    </customSheetView>
    <customSheetView guid="{237D8718-39ED-4FFE-B3B2-D1192F8D2E87}" showGridLines="0" state="hidden">
      <selection activeCell="A15" sqref="A15:E15"/>
      <pageMargins left="0.75" right="0.63" top="0.57999999999999996" bottom="0.6" header="0.34" footer="0.35"/>
      <pageSetup orientation="portrait" r:id="rId4"/>
      <headerFooter alignWithMargins="0">
        <oddFooter>&amp;R&amp;"Book Antiqua,Bold"&amp;8 Page &amp;P of &amp;N</oddFooter>
      </headerFooter>
    </customSheetView>
    <customSheetView guid="{66351D87-9E2B-4F19-8E10-C575C3FCB914}" showGridLines="0" state="hidden">
      <selection activeCell="A15" sqref="A15:E15"/>
      <pageMargins left="0.75" right="0.63" top="0.57999999999999996" bottom="0.6" header="0.34" footer="0.35"/>
      <pageSetup orientation="portrait" r:id="rId5"/>
      <headerFooter alignWithMargins="0">
        <oddFooter>&amp;R&amp;"Book Antiqua,Bold"&amp;8 Page &amp;P of &amp;N</oddFooter>
      </headerFooter>
    </customSheetView>
    <customSheetView guid="{CD4CA1A8-824A-452F-BDBA-32A47C1B3013}" showGridLines="0" state="hidden">
      <selection activeCell="A15" sqref="A15:E15"/>
      <pageMargins left="0.75" right="0.63" top="0.57999999999999996" bottom="0.6" header="0.34" footer="0.35"/>
      <pageSetup orientation="portrait" r:id="rId6"/>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8"/>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GridLines="0" state="hidden">
      <selection activeCell="A15" sqref="A15:E15"/>
      <pageMargins left="0.75" right="0.63" top="0.57999999999999996" bottom="0.6" header="0.34" footer="0.35"/>
      <pageSetup orientation="portrait" r:id="rId10"/>
      <headerFooter alignWithMargins="0">
        <oddFooter>&amp;R&amp;"Book Antiqua,Bold"&amp;8 Page &amp;P of &amp;N</oddFooter>
      </headerFooter>
    </customSheetView>
    <customSheetView guid="{114AF33D-6C62-4A58-AD50-6A9BFF9AE3AA}" showGridLines="0" state="hidden">
      <selection activeCell="A15" sqref="A15:E15"/>
      <pageMargins left="0.75" right="0.63" top="0.57999999999999996" bottom="0.6" header="0.34" footer="0.35"/>
      <pageSetup orientation="portrait" r:id="rId11"/>
      <headerFooter alignWithMargins="0">
        <oddFooter>&amp;R&amp;"Book Antiqua,Bold"&amp;8 Page &amp;P of &amp;N</oddFooter>
      </headerFooter>
    </customSheetView>
  </customSheetViews>
  <mergeCells count="8">
    <mergeCell ref="A15:E15"/>
    <mergeCell ref="B9:D9"/>
    <mergeCell ref="A3:E3"/>
    <mergeCell ref="A5:E5"/>
    <mergeCell ref="B10:D10"/>
    <mergeCell ref="B11:D11"/>
    <mergeCell ref="B12:D12"/>
    <mergeCell ref="A8:D8"/>
  </mergeCells>
  <phoneticPr fontId="6" type="noConversion"/>
  <pageMargins left="0.75" right="0.63" top="0.57999999999999996" bottom="0.6" header="0.34" footer="0.35"/>
  <pageSetup orientation="portrait" r:id="rId12"/>
  <headerFooter alignWithMargins="0">
    <oddFooter>&amp;R&amp;"Book Antiqua,Bold"&amp;8 Page &amp;P of &amp;N</oddFooter>
  </headerFooter>
  <drawing r:id="rId1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sheetPr>
  <dimension ref="A1:I72"/>
  <sheetViews>
    <sheetView showGridLines="0" zoomScaleSheetLayoutView="100" workbookViewId="0">
      <selection activeCell="B18" sqref="B18"/>
    </sheetView>
  </sheetViews>
  <sheetFormatPr defaultColWidth="9.140625" defaultRowHeight="16.5"/>
  <cols>
    <col min="1" max="1" width="12.140625" style="33" customWidth="1"/>
    <col min="2" max="2" width="30.7109375" style="33" customWidth="1"/>
    <col min="3" max="3" width="25.5703125" style="33" customWidth="1"/>
    <col min="4" max="4" width="18.85546875" style="33" customWidth="1"/>
    <col min="5" max="5" width="20" style="33" customWidth="1"/>
    <col min="6" max="7" width="9.140625" style="28"/>
    <col min="8" max="8" width="9.140625" style="28" hidden="1" customWidth="1"/>
    <col min="9" max="16384" width="9.140625" style="29"/>
  </cols>
  <sheetData>
    <row r="1" spans="1:9">
      <c r="A1" s="25" t="str">
        <f>'Attach 3(JV)'!A1</f>
        <v>RFX No. :500200…........</v>
      </c>
      <c r="B1" s="26"/>
      <c r="C1" s="26"/>
      <c r="D1" s="26"/>
      <c r="E1" s="27" t="str">
        <f>"Attachment-5 " &amp; 'Attach 3(JV)'!AT1</f>
        <v>Attachment-5 NIT-450</v>
      </c>
    </row>
    <row r="2" spans="1:9" ht="8.1" customHeight="1"/>
    <row r="3" spans="1:9" ht="48" customHeight="1">
      <c r="A3" s="443" t="str">
        <f>'Attach 3(JV)'!A3</f>
        <v>Internal and External painting of various Buildings at POWERGRID Muzaffarpur. RFx No -500200…......</v>
      </c>
      <c r="B3" s="443"/>
      <c r="C3" s="443"/>
      <c r="D3" s="443"/>
      <c r="E3" s="443"/>
      <c r="F3" s="30"/>
      <c r="G3" s="31"/>
      <c r="H3" s="30"/>
    </row>
    <row r="4" spans="1:9" ht="8.1" customHeight="1">
      <c r="A4" s="32"/>
      <c r="H4" s="34"/>
      <c r="I4" s="12"/>
    </row>
    <row r="5" spans="1:9" ht="20.100000000000001" customHeight="1">
      <c r="A5" s="444" t="s">
        <v>401</v>
      </c>
      <c r="B5" s="444"/>
      <c r="C5" s="444"/>
      <c r="D5" s="444"/>
      <c r="E5" s="444"/>
      <c r="F5" s="35"/>
      <c r="H5" s="34"/>
      <c r="I5" s="12"/>
    </row>
    <row r="6" spans="1:9" ht="8.1" customHeight="1">
      <c r="A6" s="36"/>
      <c r="H6" s="34"/>
      <c r="I6" s="12"/>
    </row>
    <row r="7" spans="1:9" ht="20.100000000000001" customHeight="1">
      <c r="A7" s="37" t="str">
        <f>'Attach 3(JV)'!A7</f>
        <v>Bidder’s Name and Address (Lead Partner) :</v>
      </c>
      <c r="B7" s="36"/>
      <c r="C7" s="36"/>
      <c r="D7" s="16" t="str">
        <f>'Attach 3(JV)'!E7</f>
        <v>To:</v>
      </c>
      <c r="H7" s="34"/>
      <c r="I7" s="12"/>
    </row>
    <row r="8" spans="1:9" ht="36" customHeight="1">
      <c r="A8" s="448" t="str">
        <f>'Attach 3(JV)'!A8</f>
        <v/>
      </c>
      <c r="B8" s="448"/>
      <c r="C8" s="448"/>
      <c r="D8" s="13" t="str">
        <f>'Attach 3(JV)'!E8</f>
        <v>Contracts and Materials</v>
      </c>
      <c r="H8" s="34"/>
      <c r="I8" s="12"/>
    </row>
    <row r="9" spans="1:9">
      <c r="A9" s="14" t="s">
        <v>383</v>
      </c>
      <c r="B9" s="449" t="str">
        <f>'Attach 3(JV)'!B9</f>
        <v/>
      </c>
      <c r="C9" s="449"/>
      <c r="D9" s="13" t="str">
        <f>'Attach 3(JV)'!E9</f>
        <v>Power Grid Corporation of India Ltd.,</v>
      </c>
      <c r="H9" s="34"/>
      <c r="I9" s="12"/>
    </row>
    <row r="10" spans="1:9">
      <c r="A10" s="14" t="s">
        <v>384</v>
      </c>
      <c r="B10" s="449" t="str">
        <f>'Attach 3(JV)'!B10</f>
        <v>…….. …… ………. ……….</v>
      </c>
      <c r="C10" s="449"/>
      <c r="D10" s="156" t="str">
        <f>'Attach 3(QR)'!E10</f>
        <v>Eastern Region Transmission System-I</v>
      </c>
      <c r="H10" s="34"/>
      <c r="I10" s="12"/>
    </row>
    <row r="11" spans="1:9">
      <c r="B11" s="449" t="str">
        <f>'Attach 3(JV)'!B11</f>
        <v>…….. …… ………. ……….</v>
      </c>
      <c r="C11" s="449"/>
      <c r="D11" s="156" t="str">
        <f>'Attach 3(QR)'!E11</f>
        <v xml:space="preserve">Vidut Board Colony, </v>
      </c>
    </row>
    <row r="12" spans="1:9">
      <c r="A12" s="36"/>
      <c r="B12" s="449" t="str">
        <f>'Attach 3(JV)'!B12</f>
        <v>…….. …… ………. ……….</v>
      </c>
      <c r="C12" s="449"/>
      <c r="D12" s="156" t="str">
        <f>'Attach 3(QR)'!E12</f>
        <v>Shastri Nagar Patna 800023</v>
      </c>
    </row>
    <row r="13" spans="1:9" ht="20.100000000000001" customHeight="1">
      <c r="A13" s="33" t="s">
        <v>377</v>
      </c>
    </row>
    <row r="14" spans="1:9" ht="45.75" customHeight="1">
      <c r="A14" s="445" t="s">
        <v>423</v>
      </c>
      <c r="B14" s="445"/>
      <c r="C14" s="445"/>
      <c r="D14" s="445"/>
      <c r="E14" s="445"/>
      <c r="F14" s="38"/>
      <c r="G14" s="38"/>
      <c r="H14" s="38"/>
    </row>
    <row r="15" spans="1:9" ht="32.1" customHeight="1">
      <c r="A15" s="460" t="s">
        <v>381</v>
      </c>
      <c r="B15" s="460" t="s">
        <v>399</v>
      </c>
      <c r="C15" s="460" t="s">
        <v>402</v>
      </c>
      <c r="D15" s="456" t="s">
        <v>403</v>
      </c>
      <c r="E15" s="457"/>
      <c r="F15" s="38"/>
      <c r="G15" s="38"/>
      <c r="H15" s="38"/>
    </row>
    <row r="16" spans="1:9" ht="19.5" customHeight="1">
      <c r="A16" s="461"/>
      <c r="B16" s="461"/>
      <c r="C16" s="461"/>
      <c r="D16" s="50" t="s">
        <v>404</v>
      </c>
      <c r="E16" s="50" t="s">
        <v>405</v>
      </c>
      <c r="F16" s="38"/>
      <c r="G16" s="38"/>
      <c r="H16" s="38"/>
    </row>
    <row r="17" spans="1:8" ht="21.75" customHeight="1">
      <c r="A17" s="143">
        <v>1</v>
      </c>
      <c r="B17" s="144"/>
      <c r="C17" s="144"/>
      <c r="D17" s="144"/>
      <c r="E17" s="144"/>
      <c r="F17" s="38"/>
      <c r="G17" s="38"/>
      <c r="H17" s="38"/>
    </row>
    <row r="18" spans="1:8" ht="21.95" customHeight="1">
      <c r="A18" s="145">
        <v>2</v>
      </c>
      <c r="B18" s="141"/>
      <c r="C18" s="141"/>
      <c r="D18" s="141"/>
      <c r="E18" s="141"/>
      <c r="F18" s="38"/>
      <c r="G18" s="38"/>
      <c r="H18" s="38"/>
    </row>
    <row r="19" spans="1:8" ht="21.95" customHeight="1">
      <c r="A19" s="145">
        <v>3</v>
      </c>
      <c r="B19" s="141"/>
      <c r="C19" s="141"/>
      <c r="D19" s="141"/>
      <c r="E19" s="141"/>
      <c r="F19" s="38"/>
      <c r="G19" s="38"/>
      <c r="H19" s="38"/>
    </row>
    <row r="20" spans="1:8" ht="21.95" customHeight="1">
      <c r="A20" s="145">
        <v>4</v>
      </c>
      <c r="B20" s="141"/>
      <c r="C20" s="141"/>
      <c r="D20" s="141"/>
      <c r="E20" s="141"/>
      <c r="F20" s="291"/>
      <c r="G20" s="291"/>
      <c r="H20" s="293" t="b">
        <v>0</v>
      </c>
    </row>
    <row r="21" spans="1:8" ht="21.95" customHeight="1">
      <c r="A21" s="146">
        <v>5</v>
      </c>
      <c r="B21" s="142"/>
      <c r="C21" s="142"/>
      <c r="D21" s="142"/>
      <c r="E21" s="142"/>
      <c r="F21" s="291"/>
      <c r="G21" s="291"/>
      <c r="H21" s="292"/>
    </row>
    <row r="22" spans="1:8" ht="18" customHeight="1">
      <c r="A22" s="289"/>
      <c r="B22" s="290"/>
      <c r="C22" s="290"/>
      <c r="D22" s="290"/>
      <c r="E22" s="290"/>
      <c r="F22" s="268"/>
      <c r="G22" s="268"/>
      <c r="H22" s="269"/>
    </row>
    <row r="23" spans="1:8" ht="54.75" hidden="1" customHeight="1">
      <c r="A23" s="453" t="s">
        <v>117</v>
      </c>
      <c r="B23" s="453"/>
      <c r="C23" s="453"/>
      <c r="D23" s="453"/>
      <c r="E23" s="453"/>
      <c r="F23" s="268"/>
      <c r="G23" s="268"/>
      <c r="H23" s="269"/>
    </row>
    <row r="24" spans="1:8" ht="32.1" hidden="1" customHeight="1">
      <c r="A24" s="460" t="s">
        <v>381</v>
      </c>
      <c r="B24" s="460" t="s">
        <v>399</v>
      </c>
      <c r="C24" s="460" t="s">
        <v>119</v>
      </c>
      <c r="D24" s="456" t="s">
        <v>120</v>
      </c>
      <c r="E24" s="457"/>
      <c r="F24" s="38"/>
      <c r="G24" s="38"/>
      <c r="H24" s="38"/>
    </row>
    <row r="25" spans="1:8" ht="22.5" hidden="1" customHeight="1">
      <c r="A25" s="461"/>
      <c r="B25" s="461"/>
      <c r="C25" s="461"/>
      <c r="D25" s="50" t="s">
        <v>121</v>
      </c>
      <c r="E25" s="50" t="s">
        <v>122</v>
      </c>
      <c r="F25" s="38"/>
      <c r="G25" s="38"/>
      <c r="H25" s="38"/>
    </row>
    <row r="26" spans="1:8" ht="21.95" hidden="1" customHeight="1">
      <c r="A26" s="267">
        <v>1</v>
      </c>
      <c r="B26" s="203"/>
      <c r="C26" s="203"/>
      <c r="D26" s="203"/>
      <c r="E26" s="203"/>
      <c r="F26" s="38"/>
      <c r="G26" s="38"/>
      <c r="H26" s="38"/>
    </row>
    <row r="27" spans="1:8" ht="21.95" hidden="1" customHeight="1">
      <c r="A27" s="267">
        <v>2</v>
      </c>
      <c r="B27" s="203"/>
      <c r="C27" s="203"/>
      <c r="D27" s="203"/>
      <c r="E27" s="203"/>
    </row>
    <row r="28" spans="1:8" ht="21.95" hidden="1" customHeight="1">
      <c r="A28" s="146">
        <v>3</v>
      </c>
      <c r="B28" s="142"/>
      <c r="C28" s="142"/>
      <c r="D28" s="142"/>
      <c r="E28" s="142"/>
    </row>
    <row r="29" spans="1:8" ht="15.95" customHeight="1">
      <c r="A29" s="204"/>
      <c r="B29" s="204"/>
      <c r="C29" s="204"/>
      <c r="D29" s="204"/>
      <c r="E29" s="204"/>
      <c r="F29" s="38"/>
      <c r="G29" s="38"/>
      <c r="H29" s="38"/>
    </row>
    <row r="30" spans="1:8" ht="15.95" customHeight="1">
      <c r="C30" s="41"/>
      <c r="F30" s="38"/>
      <c r="G30" s="38"/>
      <c r="H30" s="38"/>
    </row>
    <row r="31" spans="1:8" ht="15.95" customHeight="1">
      <c r="A31" s="40" t="s">
        <v>56</v>
      </c>
      <c r="B31" s="73" t="str">
        <f>'Attach 3(JV)'!B24</f>
        <v/>
      </c>
      <c r="C31" s="41" t="s">
        <v>54</v>
      </c>
      <c r="D31" s="43" t="str">
        <f>'Attach 3(JV)'!E24</f>
        <v>…….. …… ………. ……….</v>
      </c>
    </row>
    <row r="32" spans="1:8" ht="15.95" customHeight="1">
      <c r="A32" s="40" t="s">
        <v>57</v>
      </c>
      <c r="B32" s="43" t="str">
        <f>'Attach 3(JV)'!B25</f>
        <v>…….. …… ………. ……….</v>
      </c>
      <c r="C32" s="41" t="s">
        <v>55</v>
      </c>
      <c r="D32" s="43" t="str">
        <f>'Attach 3(JV)'!E25</f>
        <v>…….. …… ………. ……….</v>
      </c>
    </row>
    <row r="33" spans="1:5" ht="15.75" customHeight="1">
      <c r="A33" s="29"/>
      <c r="B33" s="29"/>
      <c r="C33" s="41"/>
      <c r="D33" s="29"/>
      <c r="E33" s="29"/>
    </row>
    <row r="34" spans="1:5" ht="19.5" customHeight="1">
      <c r="A34" s="25" t="str">
        <f>A1</f>
        <v>RFX No. :500200…........</v>
      </c>
      <c r="B34" s="26"/>
      <c r="C34" s="26"/>
      <c r="D34" s="26"/>
      <c r="E34" s="45" t="str">
        <f>E1</f>
        <v>Attachment-5 NIT-450</v>
      </c>
    </row>
    <row r="35" spans="1:5" ht="18" customHeight="1">
      <c r="A35" s="42"/>
    </row>
    <row r="36" spans="1:5" ht="30" customHeight="1">
      <c r="A36" s="462" t="s">
        <v>401</v>
      </c>
      <c r="B36" s="462"/>
      <c r="C36" s="462"/>
      <c r="D36" s="462"/>
      <c r="E36" s="462"/>
    </row>
    <row r="37" spans="1:5" ht="18" customHeight="1"/>
    <row r="38" spans="1:5" ht="36" customHeight="1">
      <c r="A38" s="458" t="s">
        <v>381</v>
      </c>
      <c r="B38" s="454" t="s">
        <v>399</v>
      </c>
      <c r="C38" s="460" t="s">
        <v>402</v>
      </c>
      <c r="D38" s="463" t="s">
        <v>403</v>
      </c>
      <c r="E38" s="464"/>
    </row>
    <row r="39" spans="1:5" ht="18" customHeight="1">
      <c r="A39" s="459"/>
      <c r="B39" s="455"/>
      <c r="C39" s="461"/>
      <c r="D39" s="50" t="s">
        <v>404</v>
      </c>
      <c r="E39" s="50" t="s">
        <v>405</v>
      </c>
    </row>
    <row r="40" spans="1:5" ht="18" customHeight="1">
      <c r="A40" s="202"/>
      <c r="B40" s="205"/>
      <c r="C40" s="202"/>
      <c r="D40" s="202"/>
      <c r="E40" s="202"/>
    </row>
    <row r="41" spans="1:5" ht="18" customHeight="1">
      <c r="A41" s="200"/>
      <c r="B41" s="206"/>
      <c r="C41" s="200"/>
      <c r="D41" s="200"/>
      <c r="E41" s="200"/>
    </row>
    <row r="42" spans="1:5" ht="18" customHeight="1">
      <c r="A42" s="200"/>
      <c r="B42" s="206"/>
      <c r="C42" s="200"/>
      <c r="D42" s="200"/>
      <c r="E42" s="200"/>
    </row>
    <row r="43" spans="1:5" ht="18" customHeight="1">
      <c r="A43" s="200"/>
      <c r="B43" s="206"/>
      <c r="C43" s="200"/>
      <c r="D43" s="200"/>
      <c r="E43" s="200"/>
    </row>
    <row r="44" spans="1:5" ht="18" customHeight="1">
      <c r="A44" s="200"/>
      <c r="B44" s="206"/>
      <c r="C44" s="200"/>
      <c r="D44" s="200"/>
      <c r="E44" s="200"/>
    </row>
    <row r="45" spans="1:5" ht="18" customHeight="1">
      <c r="A45" s="200"/>
      <c r="B45" s="206"/>
      <c r="C45" s="200"/>
      <c r="D45" s="200"/>
      <c r="E45" s="200"/>
    </row>
    <row r="46" spans="1:5" ht="18" customHeight="1">
      <c r="A46" s="200"/>
      <c r="B46" s="206"/>
      <c r="C46" s="200"/>
      <c r="D46" s="200"/>
      <c r="E46" s="200"/>
    </row>
    <row r="47" spans="1:5" ht="18" customHeight="1">
      <c r="A47" s="200"/>
      <c r="B47" s="206"/>
      <c r="C47" s="200"/>
      <c r="D47" s="200"/>
      <c r="E47" s="200"/>
    </row>
    <row r="48" spans="1:5" ht="18" customHeight="1">
      <c r="A48" s="200"/>
      <c r="B48" s="206"/>
      <c r="C48" s="200"/>
      <c r="D48" s="200"/>
      <c r="E48" s="200"/>
    </row>
    <row r="49" spans="1:5" ht="18" customHeight="1">
      <c r="A49" s="200"/>
      <c r="B49" s="206"/>
      <c r="C49" s="200"/>
      <c r="D49" s="200"/>
      <c r="E49" s="200"/>
    </row>
    <row r="50" spans="1:5" ht="18" customHeight="1">
      <c r="A50" s="200"/>
      <c r="B50" s="206"/>
      <c r="C50" s="200"/>
      <c r="D50" s="200"/>
      <c r="E50" s="200"/>
    </row>
    <row r="51" spans="1:5" ht="18" customHeight="1">
      <c r="A51" s="200"/>
      <c r="B51" s="206"/>
      <c r="C51" s="200"/>
      <c r="D51" s="200"/>
      <c r="E51" s="200"/>
    </row>
    <row r="52" spans="1:5" ht="18" customHeight="1">
      <c r="A52" s="200"/>
      <c r="B52" s="206"/>
      <c r="C52" s="200"/>
      <c r="D52" s="200"/>
      <c r="E52" s="200"/>
    </row>
    <row r="53" spans="1:5" ht="18" customHeight="1">
      <c r="A53" s="200"/>
      <c r="B53" s="206"/>
      <c r="C53" s="200"/>
      <c r="D53" s="200"/>
      <c r="E53" s="200"/>
    </row>
    <row r="54" spans="1:5" ht="18" customHeight="1">
      <c r="A54" s="200"/>
      <c r="B54" s="206"/>
      <c r="C54" s="200"/>
      <c r="D54" s="200"/>
      <c r="E54" s="200"/>
    </row>
    <row r="55" spans="1:5" ht="18" customHeight="1">
      <c r="A55" s="200"/>
      <c r="B55" s="206"/>
      <c r="C55" s="200"/>
      <c r="D55" s="200"/>
      <c r="E55" s="200"/>
    </row>
    <row r="56" spans="1:5" ht="18" customHeight="1">
      <c r="A56" s="200"/>
      <c r="B56" s="206"/>
      <c r="C56" s="200"/>
      <c r="D56" s="200"/>
      <c r="E56" s="200"/>
    </row>
    <row r="57" spans="1:5" ht="18" customHeight="1">
      <c r="A57" s="200"/>
      <c r="B57" s="206"/>
      <c r="C57" s="200"/>
      <c r="D57" s="200"/>
      <c r="E57" s="200"/>
    </row>
    <row r="58" spans="1:5" ht="18" customHeight="1">
      <c r="A58" s="200"/>
      <c r="B58" s="206"/>
      <c r="C58" s="200"/>
      <c r="D58" s="200"/>
      <c r="E58" s="200"/>
    </row>
    <row r="59" spans="1:5" ht="18" customHeight="1">
      <c r="A59" s="200"/>
      <c r="B59" s="206"/>
      <c r="C59" s="200"/>
      <c r="D59" s="200"/>
      <c r="E59" s="200"/>
    </row>
    <row r="60" spans="1:5" ht="18" customHeight="1">
      <c r="A60" s="200"/>
      <c r="B60" s="206"/>
      <c r="C60" s="200"/>
      <c r="D60" s="200"/>
      <c r="E60" s="200"/>
    </row>
    <row r="61" spans="1:5" ht="18" customHeight="1">
      <c r="A61" s="200"/>
      <c r="B61" s="206"/>
      <c r="C61" s="200"/>
      <c r="D61" s="200"/>
      <c r="E61" s="200"/>
    </row>
    <row r="62" spans="1:5" ht="18" customHeight="1">
      <c r="A62" s="200"/>
      <c r="B62" s="206"/>
      <c r="C62" s="200"/>
      <c r="D62" s="200"/>
      <c r="E62" s="200"/>
    </row>
    <row r="63" spans="1:5" ht="18" customHeight="1">
      <c r="A63" s="200"/>
      <c r="B63" s="206"/>
      <c r="C63" s="200"/>
      <c r="D63" s="200"/>
      <c r="E63" s="200"/>
    </row>
    <row r="64" spans="1:5" ht="18" customHeight="1">
      <c r="A64" s="200"/>
      <c r="B64" s="206"/>
      <c r="C64" s="200"/>
      <c r="D64" s="200"/>
      <c r="E64" s="200"/>
    </row>
    <row r="65" spans="1:5" ht="18" customHeight="1">
      <c r="A65" s="200"/>
      <c r="B65" s="206"/>
      <c r="C65" s="200"/>
      <c r="D65" s="200"/>
      <c r="E65" s="200"/>
    </row>
    <row r="66" spans="1:5" ht="18" customHeight="1">
      <c r="A66" s="201"/>
      <c r="B66" s="207"/>
      <c r="C66" s="201"/>
      <c r="D66" s="201"/>
      <c r="E66" s="201"/>
    </row>
    <row r="67" spans="1:5" ht="18" customHeight="1"/>
    <row r="68" spans="1:5" ht="24" customHeight="1">
      <c r="C68" s="41"/>
    </row>
    <row r="69" spans="1:5" ht="24" customHeight="1">
      <c r="A69" s="40" t="s">
        <v>56</v>
      </c>
      <c r="B69" s="73" t="str">
        <f>B31</f>
        <v/>
      </c>
      <c r="C69" s="41" t="s">
        <v>54</v>
      </c>
      <c r="D69" s="43" t="str">
        <f>D31</f>
        <v>…….. …… ………. ……….</v>
      </c>
    </row>
    <row r="70" spans="1:5" ht="24" customHeight="1">
      <c r="A70" s="40" t="s">
        <v>57</v>
      </c>
      <c r="B70" s="73" t="str">
        <f>B32</f>
        <v>…….. …… ………. ……….</v>
      </c>
      <c r="C70" s="41" t="s">
        <v>55</v>
      </c>
      <c r="D70" s="43" t="str">
        <f>D32</f>
        <v>…….. …… ………. ……….</v>
      </c>
    </row>
    <row r="71" spans="1:5" ht="24" customHeight="1">
      <c r="A71" s="40"/>
      <c r="B71" s="73"/>
      <c r="C71" s="41"/>
      <c r="D71" s="43"/>
    </row>
    <row r="72" spans="1:5" ht="33" customHeight="1">
      <c r="D72" s="41"/>
    </row>
  </sheetData>
  <sheetProtection password="DC1A" sheet="1" objects="1" scenarios="1"/>
  <customSheetViews>
    <customSheetView guid="{F19E2143-09CF-4E58-9800-8A0BE36E1D65}" showGridLines="0" hiddenRows="1" hiddenColumns="1">
      <selection activeCell="B17" sqref="B17"/>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38B71235-CA41-4FBF-BAF3-A9CE85C800EF}" showGridLines="0" hiddenRows="1" hiddenColumns="1">
      <selection activeCell="B17" sqref="B17"/>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F166A89A-6F45-40A4-B4F6-A17C13858D87}" showGridLines="0" hiddenRows="1" hiddenColumns="1" topLeftCell="A10">
      <selection activeCell="A40" sqref="A40:E61"/>
      <rowBreaks count="1" manualBreakCount="1">
        <brk id="33" max="4" man="1"/>
      </rowBreaks>
      <pageMargins left="0.75" right="0.46" top="0.4" bottom="0.47" header="0.26" footer="0.28999999999999998"/>
      <pageSetup scale="96" orientation="portrait" r:id="rId3"/>
      <headerFooter alignWithMargins="0">
        <oddFooter xml:space="preserve">&amp;R&amp;"Book Antiqua,Bold"&amp;8 Page &amp;P </oddFooter>
      </headerFooter>
    </customSheetView>
    <customSheetView guid="{237D8718-39ED-4FFE-B3B2-D1192F8D2E87}" showGridLines="0" hiddenRows="1" hiddenColumns="1">
      <selection activeCell="B17" sqref="B17"/>
      <rowBreaks count="1" manualBreakCount="1">
        <brk id="33" max="4" man="1"/>
      </rowBreaks>
      <pageMargins left="0.75" right="0.46" top="0.4" bottom="0.47" header="0.26" footer="0.28999999999999998"/>
      <pageSetup scale="96" orientation="portrait" r:id="rId4"/>
      <headerFooter alignWithMargins="0">
        <oddFooter xml:space="preserve">&amp;R&amp;"Book Antiqua,Bold"&amp;8 Page &amp;P </oddFooter>
      </headerFooter>
    </customSheetView>
    <customSheetView guid="{66351D87-9E2B-4F19-8E10-C575C3FCB914}" showGridLines="0" hiddenRows="1" hiddenColumns="1">
      <selection activeCell="B17" sqref="B17"/>
      <rowBreaks count="1" manualBreakCount="1">
        <brk id="33" max="4" man="1"/>
      </rowBreaks>
      <pageMargins left="0.75" right="0.46" top="0.4" bottom="0.47" header="0.26" footer="0.28999999999999998"/>
      <pageSetup scale="96" orientation="portrait" r:id="rId5"/>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6"/>
      <headerFooter alignWithMargins="0">
        <oddFooter xml:space="preserve">&amp;R&amp;"Book Antiqua,Bold"&amp;8 Page &amp;P </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8"/>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hiddenRows="1" hiddenColumns="1">
      <selection activeCell="D17" sqref="D17"/>
      <rowBreaks count="1" manualBreakCount="1">
        <brk id="33" max="4" man="1"/>
      </rowBreaks>
      <pageMargins left="0.75" right="0.46" top="0.4" bottom="0.47" header="0.26" footer="0.28999999999999998"/>
      <pageSetup scale="96" orientation="portrait" r:id="rId10"/>
      <headerFooter alignWithMargins="0">
        <oddFooter xml:space="preserve">&amp;R&amp;"Book Antiqua,Bold"&amp;8 Page &amp;P </oddFooter>
      </headerFooter>
    </customSheetView>
    <customSheetView guid="{114AF33D-6C62-4A58-AD50-6A9BFF9AE3AA}" showGridLines="0" hiddenRows="1" hiddenColumns="1">
      <selection activeCell="B17" sqref="B17"/>
      <rowBreaks count="1" manualBreakCount="1">
        <brk id="33" max="4" man="1"/>
      </rowBreaks>
      <pageMargins left="0.75" right="0.46" top="0.4" bottom="0.47" header="0.26" footer="0.28999999999999998"/>
      <pageSetup scale="96" orientation="portrait" r:id="rId11"/>
      <headerFooter alignWithMargins="0">
        <oddFooter xml:space="preserve">&amp;R&amp;"Book Antiqua,Bold"&amp;8 Page &amp;P </oddFooter>
      </headerFooter>
    </customSheetView>
  </customSheetViews>
  <mergeCells count="22">
    <mergeCell ref="B38:B39"/>
    <mergeCell ref="D15:E15"/>
    <mergeCell ref="A38:A39"/>
    <mergeCell ref="B12:C12"/>
    <mergeCell ref="C15:C16"/>
    <mergeCell ref="A15:A16"/>
    <mergeCell ref="A36:E36"/>
    <mergeCell ref="A24:A25"/>
    <mergeCell ref="B15:B16"/>
    <mergeCell ref="C38:C39"/>
    <mergeCell ref="D38:E38"/>
    <mergeCell ref="D24:E24"/>
    <mergeCell ref="B24:B25"/>
    <mergeCell ref="C24:C25"/>
    <mergeCell ref="B11:C11"/>
    <mergeCell ref="A14:E14"/>
    <mergeCell ref="A23:E23"/>
    <mergeCell ref="A3:E3"/>
    <mergeCell ref="A5:E5"/>
    <mergeCell ref="B9:C9"/>
    <mergeCell ref="B10:C10"/>
    <mergeCell ref="A8:C8"/>
  </mergeCells>
  <phoneticPr fontId="6" type="noConversion"/>
  <conditionalFormatting sqref="A34:B38 D34:E38 C34:C37 A40:E71">
    <cfRule type="expression" dxfId="16" priority="6" stopIfTrue="1">
      <formula>$H$20=FALSE</formula>
    </cfRule>
  </conditionalFormatting>
  <conditionalFormatting sqref="A38:E39">
    <cfRule type="expression" dxfId="15" priority="4" stopIfTrue="1">
      <formula>"$H$20=FALSE"</formula>
    </cfRule>
  </conditionalFormatting>
  <conditionalFormatting sqref="A72:E72">
    <cfRule type="expression" dxfId="14" priority="5" stopIfTrue="1">
      <formula>$H$20="No"</formula>
    </cfRule>
  </conditionalFormatting>
  <conditionalFormatting sqref="A38:XFD39">
    <cfRule type="expression" dxfId="13" priority="3" stopIfTrue="1">
      <formula>$H$20=FALSE</formula>
    </cfRule>
  </conditionalFormatting>
  <pageMargins left="0.75" right="0.46" top="0.4" bottom="0.47" header="0.26" footer="0.28999999999999998"/>
  <pageSetup scale="96" orientation="portrait" r:id="rId12"/>
  <headerFooter alignWithMargins="0">
    <oddFooter xml:space="preserve">&amp;R&amp;"Book Antiqua,Bold"&amp;8 Page &amp;P </oddFooter>
  </headerFooter>
  <rowBreaks count="1" manualBreakCount="1">
    <brk id="33" max="4" man="1"/>
  </rowBreaks>
  <drawing r:id="rId13"/>
  <legacyDrawing r:id="rId14"/>
  <mc:AlternateContent xmlns:mc="http://schemas.openxmlformats.org/markup-compatibility/2006">
    <mc:Choice Requires="x14">
      <controls>
        <mc:AlternateContent xmlns:mc="http://schemas.openxmlformats.org/markup-compatibility/2006">
          <mc:Choice Requires="x14">
            <control shapeId="9235" r:id="rId15" name="Check Box 19">
              <controlPr defaultSize="0" print="0" autoFill="0" autoLine="0" autoPict="0">
                <anchor moveWithCells="1">
                  <from>
                    <xdr:col>4</xdr:col>
                    <xdr:colOff>609600</xdr:colOff>
                    <xdr:row>20</xdr:row>
                    <xdr:rowOff>171450</xdr:rowOff>
                  </from>
                  <to>
                    <xdr:col>4</xdr:col>
                    <xdr:colOff>809625</xdr:colOff>
                    <xdr:row>28</xdr:row>
                    <xdr:rowOff>66675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5"/>
  </sheetPr>
  <dimension ref="A1:Z50"/>
  <sheetViews>
    <sheetView showGridLines="0" topLeftCell="A13" zoomScaleSheetLayoutView="100" workbookViewId="0">
      <selection activeCell="C17" sqref="C17:D17"/>
    </sheetView>
  </sheetViews>
  <sheetFormatPr defaultColWidth="9.140625" defaultRowHeight="16.5"/>
  <cols>
    <col min="1" max="1" width="12.140625" style="33" customWidth="1"/>
    <col min="2" max="2" width="20.5703125" style="33" customWidth="1"/>
    <col min="3" max="3" width="11.42578125" style="33" customWidth="1"/>
    <col min="4" max="4" width="21.5703125" style="33" customWidth="1"/>
    <col min="5" max="5" width="39.28515625" style="33" customWidth="1"/>
    <col min="6" max="7" width="9.140625" style="28"/>
    <col min="8" max="8" width="0" style="28" hidden="1" customWidth="1"/>
    <col min="9" max="16384" width="9.140625" style="29"/>
  </cols>
  <sheetData>
    <row r="1" spans="1:26">
      <c r="A1" s="25" t="str">
        <f>'Attach 3(JV)'!A1</f>
        <v>RFX No. :500200…........</v>
      </c>
      <c r="B1" s="26"/>
      <c r="C1" s="26"/>
      <c r="D1" s="26"/>
      <c r="E1" s="27" t="str">
        <f>"Attachment-6 " &amp; 'Attach 3(JV)'!AT1</f>
        <v>Attachment-6 NIT-450</v>
      </c>
      <c r="Z1" s="169"/>
    </row>
    <row r="2" spans="1:26" ht="10.5" customHeight="1">
      <c r="Z2" s="169"/>
    </row>
    <row r="3" spans="1:26" ht="56.25" customHeight="1">
      <c r="A3" s="443" t="str">
        <f>'Attach 3(JV)'!A3</f>
        <v>Internal and External painting of various Buildings at POWERGRID Muzaffarpur. RFx No -500200…......</v>
      </c>
      <c r="B3" s="443"/>
      <c r="C3" s="443"/>
      <c r="D3" s="443"/>
      <c r="E3" s="443"/>
      <c r="F3" s="30"/>
      <c r="G3" s="31"/>
      <c r="H3" s="30"/>
    </row>
    <row r="4" spans="1:26" ht="10.5" customHeight="1">
      <c r="A4" s="32"/>
      <c r="H4" s="34"/>
      <c r="I4" s="12"/>
    </row>
    <row r="5" spans="1:26" ht="20.100000000000001" customHeight="1">
      <c r="A5" s="444" t="s">
        <v>424</v>
      </c>
      <c r="B5" s="444"/>
      <c r="C5" s="444"/>
      <c r="D5" s="444"/>
      <c r="E5" s="444"/>
      <c r="F5" s="35"/>
      <c r="H5" s="34"/>
      <c r="I5" s="12"/>
    </row>
    <row r="6" spans="1:26" ht="10.5" customHeight="1">
      <c r="A6" s="36"/>
      <c r="H6" s="34"/>
      <c r="I6" s="12"/>
    </row>
    <row r="7" spans="1:26" ht="20.100000000000001" customHeight="1">
      <c r="A7" s="37" t="str">
        <f>'Attach 3(JV)'!A7</f>
        <v>Bidder’s Name and Address (Lead Partner) :</v>
      </c>
      <c r="E7" s="16" t="str">
        <f>'Attach 3(JV)'!E7</f>
        <v>To:</v>
      </c>
      <c r="H7" s="34"/>
      <c r="I7" s="12"/>
    </row>
    <row r="8" spans="1:26" ht="36" customHeight="1">
      <c r="A8" s="448" t="str">
        <f>'Attach 3(JV)'!A8</f>
        <v/>
      </c>
      <c r="B8" s="448"/>
      <c r="C8" s="448"/>
      <c r="D8" s="448"/>
      <c r="E8" s="13" t="str">
        <f>'Attach 3(JV)'!E8</f>
        <v>Contracts and Materials</v>
      </c>
      <c r="H8" s="34"/>
      <c r="I8" s="12"/>
    </row>
    <row r="9" spans="1:26">
      <c r="A9" s="14" t="s">
        <v>383</v>
      </c>
      <c r="B9" s="449" t="str">
        <f>'Attach 3(JV)'!B9</f>
        <v/>
      </c>
      <c r="C9" s="449"/>
      <c r="D9" s="449"/>
      <c r="E9" s="13" t="str">
        <f>'Attach 3(JV)'!E9</f>
        <v>Power Grid Corporation of India Ltd.,</v>
      </c>
      <c r="H9" s="34"/>
      <c r="I9" s="12"/>
    </row>
    <row r="10" spans="1:26">
      <c r="A10" s="14" t="s">
        <v>384</v>
      </c>
      <c r="B10" s="449" t="str">
        <f>'Attach 3(JV)'!B10</f>
        <v>…….. …… ………. ……….</v>
      </c>
      <c r="C10" s="449"/>
      <c r="D10" s="449"/>
      <c r="E10" s="156" t="str">
        <f>'Attach 3(QR)'!E10</f>
        <v>Eastern Region Transmission System-I</v>
      </c>
      <c r="H10" s="34"/>
      <c r="I10" s="12"/>
    </row>
    <row r="11" spans="1:26">
      <c r="B11" s="449" t="str">
        <f>'Attach 3(JV)'!B11</f>
        <v>…….. …… ………. ……….</v>
      </c>
      <c r="C11" s="449"/>
      <c r="D11" s="449"/>
      <c r="E11" s="156" t="str">
        <f>'Attach 3(QR)'!E11</f>
        <v xml:space="preserve">Vidut Board Colony, </v>
      </c>
    </row>
    <row r="12" spans="1:26">
      <c r="A12" s="36"/>
      <c r="B12" s="449" t="str">
        <f>'Attach 3(JV)'!B12</f>
        <v>…….. …… ………. ……….</v>
      </c>
      <c r="C12" s="449"/>
      <c r="D12" s="449"/>
      <c r="E12" s="156" t="str">
        <f>'Attach 3(QR)'!E12</f>
        <v>Shastri Nagar Patna 800023</v>
      </c>
    </row>
    <row r="13" spans="1:26" ht="36" customHeight="1">
      <c r="A13" s="33" t="s">
        <v>377</v>
      </c>
    </row>
    <row r="14" spans="1:26" ht="45" customHeight="1">
      <c r="A14" s="469" t="s">
        <v>95</v>
      </c>
      <c r="B14" s="469"/>
      <c r="C14" s="469"/>
      <c r="D14" s="469"/>
      <c r="E14" s="469"/>
      <c r="F14" s="38"/>
      <c r="G14" s="38"/>
      <c r="H14" s="38"/>
    </row>
    <row r="15" spans="1:26" ht="12" customHeight="1">
      <c r="A15" s="36"/>
      <c r="B15" s="36"/>
      <c r="C15" s="36"/>
      <c r="D15" s="36"/>
      <c r="E15" s="36"/>
      <c r="F15" s="38"/>
      <c r="G15" s="38"/>
      <c r="H15" s="38"/>
    </row>
    <row r="16" spans="1:26" ht="42" customHeight="1">
      <c r="A16" s="50" t="s">
        <v>381</v>
      </c>
      <c r="B16" s="50" t="s">
        <v>96</v>
      </c>
      <c r="C16" s="468" t="s">
        <v>97</v>
      </c>
      <c r="D16" s="468"/>
      <c r="E16" s="50" t="s">
        <v>98</v>
      </c>
      <c r="F16" s="38"/>
      <c r="G16" s="38"/>
      <c r="H16" s="38"/>
    </row>
    <row r="17" spans="1:8" ht="23.25" customHeight="1">
      <c r="A17" s="94"/>
      <c r="B17" s="94"/>
      <c r="C17" s="465"/>
      <c r="D17" s="466"/>
      <c r="E17" s="103"/>
      <c r="F17" s="38"/>
      <c r="G17" s="38"/>
      <c r="H17" s="38"/>
    </row>
    <row r="18" spans="1:8" ht="21" customHeight="1">
      <c r="A18" s="94"/>
      <c r="B18" s="94"/>
      <c r="C18" s="465"/>
      <c r="D18" s="466"/>
      <c r="E18" s="103"/>
      <c r="F18" s="38"/>
      <c r="G18" s="38"/>
      <c r="H18" s="38"/>
    </row>
    <row r="19" spans="1:8" ht="21" customHeight="1">
      <c r="A19" s="94"/>
      <c r="B19" s="94"/>
      <c r="C19" s="467"/>
      <c r="D19" s="467"/>
      <c r="E19" s="288"/>
      <c r="F19" s="38"/>
      <c r="G19" s="38"/>
      <c r="H19" s="38"/>
    </row>
    <row r="20" spans="1:8" ht="21" customHeight="1">
      <c r="A20" s="94"/>
      <c r="B20" s="94"/>
      <c r="C20" s="467"/>
      <c r="D20" s="467"/>
      <c r="E20" s="288"/>
      <c r="F20" s="294"/>
      <c r="G20" s="294"/>
      <c r="H20" s="292" t="b">
        <v>0</v>
      </c>
    </row>
    <row r="21" spans="1:8" ht="21" customHeight="1">
      <c r="A21" s="94"/>
      <c r="B21" s="94"/>
      <c r="C21" s="467"/>
      <c r="D21" s="467"/>
      <c r="E21" s="288"/>
      <c r="F21" s="294"/>
      <c r="G21" s="294"/>
      <c r="H21" s="291"/>
    </row>
    <row r="22" spans="1:8" ht="16.5" customHeight="1">
      <c r="D22" s="36"/>
      <c r="E22" s="36"/>
      <c r="F22" s="38"/>
      <c r="G22" s="38"/>
      <c r="H22" s="38"/>
    </row>
    <row r="23" spans="1:8" s="28" customFormat="1" ht="51.75" customHeight="1">
      <c r="A23" s="452" t="s">
        <v>99</v>
      </c>
      <c r="B23" s="452"/>
      <c r="C23" s="452"/>
      <c r="D23" s="452"/>
      <c r="E23" s="452"/>
      <c r="F23" s="38"/>
      <c r="G23" s="38"/>
      <c r="H23" s="38"/>
    </row>
    <row r="24" spans="1:8" s="28" customFormat="1" ht="96.75" customHeight="1">
      <c r="A24" s="452" t="s">
        <v>100</v>
      </c>
      <c r="B24" s="452"/>
      <c r="C24" s="452"/>
      <c r="D24" s="452"/>
      <c r="E24" s="452"/>
      <c r="F24" s="38"/>
      <c r="G24" s="38"/>
      <c r="H24" s="38"/>
    </row>
    <row r="25" spans="1:8" s="28" customFormat="1" ht="24" customHeight="1">
      <c r="A25" s="270"/>
      <c r="B25" s="270"/>
      <c r="C25" s="270"/>
      <c r="D25" s="41"/>
      <c r="E25" s="270"/>
      <c r="F25" s="38"/>
      <c r="G25" s="38"/>
      <c r="H25" s="38"/>
    </row>
    <row r="26" spans="1:8" ht="24" customHeight="1">
      <c r="A26" s="40" t="s">
        <v>56</v>
      </c>
      <c r="B26" s="73" t="str">
        <f>'Attach 3(JV)'!B24</f>
        <v/>
      </c>
      <c r="C26" s="44"/>
      <c r="D26" s="41" t="s">
        <v>54</v>
      </c>
      <c r="E26" s="43" t="str">
        <f>'Attach 3(JV)'!E24</f>
        <v>…….. …… ………. ……….</v>
      </c>
    </row>
    <row r="27" spans="1:8" ht="24" customHeight="1">
      <c r="A27" s="40" t="s">
        <v>57</v>
      </c>
      <c r="B27" s="43" t="str">
        <f>'Attach 3(JV)'!B25</f>
        <v>…….. …… ………. ……….</v>
      </c>
      <c r="C27" s="44"/>
      <c r="D27" s="41" t="s">
        <v>55</v>
      </c>
      <c r="E27" s="43" t="str">
        <f>'Attach 3(JV)'!E25</f>
        <v>…….. …… ………. ……….</v>
      </c>
    </row>
    <row r="28" spans="1:8" ht="24" customHeight="1">
      <c r="D28" s="41"/>
    </row>
    <row r="29" spans="1:8" ht="24" customHeight="1">
      <c r="A29" s="40" t="str">
        <f>A1</f>
        <v>RFX No. :500200…........</v>
      </c>
      <c r="B29" s="32"/>
      <c r="C29" s="32"/>
      <c r="D29" s="32"/>
      <c r="E29" s="32" t="str">
        <f>E1</f>
        <v>Attachment-6 NIT-450</v>
      </c>
    </row>
    <row r="30" spans="1:8" ht="24" customHeight="1">
      <c r="A30" s="40"/>
      <c r="B30" s="32"/>
      <c r="C30" s="32"/>
      <c r="D30" s="32"/>
      <c r="E30" s="32"/>
    </row>
    <row r="31" spans="1:8" ht="20.100000000000001" customHeight="1">
      <c r="A31" s="444" t="str">
        <f>A5</f>
        <v>(Deviations)</v>
      </c>
      <c r="B31" s="444"/>
      <c r="C31" s="444"/>
      <c r="D31" s="444"/>
      <c r="E31" s="444"/>
    </row>
    <row r="32" spans="1:8" ht="20.100000000000001" customHeight="1">
      <c r="A32" s="444"/>
      <c r="B32" s="444"/>
      <c r="C32" s="444"/>
      <c r="D32" s="444"/>
      <c r="E32" s="444"/>
    </row>
    <row r="33" spans="1:5" ht="20.100000000000001" customHeight="1"/>
    <row r="34" spans="1:5" ht="42" customHeight="1">
      <c r="A34" s="50" t="s">
        <v>381</v>
      </c>
      <c r="B34" s="50" t="s">
        <v>96</v>
      </c>
      <c r="C34" s="468" t="s">
        <v>97</v>
      </c>
      <c r="D34" s="468"/>
      <c r="E34" s="50" t="s">
        <v>98</v>
      </c>
    </row>
    <row r="35" spans="1:5" ht="39.950000000000003" customHeight="1">
      <c r="A35" s="94"/>
      <c r="B35" s="94"/>
      <c r="C35" s="465"/>
      <c r="D35" s="466"/>
      <c r="E35" s="103"/>
    </row>
    <row r="36" spans="1:5" ht="39.950000000000003" customHeight="1">
      <c r="A36" s="94"/>
      <c r="B36" s="94"/>
      <c r="C36" s="465"/>
      <c r="D36" s="466"/>
      <c r="E36" s="103"/>
    </row>
    <row r="37" spans="1:5" ht="39.950000000000003" customHeight="1">
      <c r="A37" s="94"/>
      <c r="B37" s="94"/>
      <c r="C37" s="465"/>
      <c r="D37" s="466"/>
      <c r="E37" s="103"/>
    </row>
    <row r="38" spans="1:5" ht="39.950000000000003" customHeight="1">
      <c r="A38" s="94"/>
      <c r="B38" s="94"/>
      <c r="C38" s="465"/>
      <c r="D38" s="466"/>
      <c r="E38" s="103"/>
    </row>
    <row r="39" spans="1:5" ht="39.950000000000003" customHeight="1">
      <c r="A39" s="94"/>
      <c r="B39" s="94"/>
      <c r="C39" s="465"/>
      <c r="D39" s="466"/>
      <c r="E39" s="103"/>
    </row>
    <row r="40" spans="1:5" ht="39.950000000000003" customHeight="1">
      <c r="A40" s="94"/>
      <c r="B40" s="94"/>
      <c r="C40" s="465"/>
      <c r="D40" s="466"/>
      <c r="E40" s="103"/>
    </row>
    <row r="41" spans="1:5" ht="39.950000000000003" customHeight="1">
      <c r="A41" s="94"/>
      <c r="B41" s="94"/>
      <c r="C41" s="465"/>
      <c r="D41" s="466"/>
      <c r="E41" s="103"/>
    </row>
    <row r="42" spans="1:5" ht="39.950000000000003" customHeight="1">
      <c r="A42" s="94"/>
      <c r="B42" s="94"/>
      <c r="C42" s="465"/>
      <c r="D42" s="466"/>
      <c r="E42" s="103"/>
    </row>
    <row r="43" spans="1:5" ht="39.950000000000003" customHeight="1">
      <c r="A43" s="94"/>
      <c r="B43" s="94"/>
      <c r="C43" s="465"/>
      <c r="D43" s="466"/>
      <c r="E43" s="103"/>
    </row>
    <row r="44" spans="1:5" ht="39.950000000000003" customHeight="1">
      <c r="A44" s="94"/>
      <c r="B44" s="94"/>
      <c r="C44" s="465"/>
      <c r="D44" s="466"/>
      <c r="E44" s="103"/>
    </row>
    <row r="45" spans="1:5" ht="20.100000000000001" customHeight="1"/>
    <row r="46" spans="1:5" ht="25.5" customHeight="1"/>
    <row r="47" spans="1:5" ht="25.5" customHeight="1">
      <c r="A47" s="29"/>
      <c r="B47" s="29"/>
      <c r="C47" s="29"/>
      <c r="D47" s="41"/>
      <c r="E47" s="29"/>
    </row>
    <row r="48" spans="1:5" ht="25.5" customHeight="1">
      <c r="A48" s="40" t="s">
        <v>56</v>
      </c>
      <c r="B48" s="73" t="str">
        <f>B26</f>
        <v/>
      </c>
      <c r="C48" s="44"/>
      <c r="D48" s="41" t="s">
        <v>54</v>
      </c>
      <c r="E48" s="43" t="str">
        <f>E26</f>
        <v>…….. …… ………. ……….</v>
      </c>
    </row>
    <row r="49" spans="1:5" ht="25.5" customHeight="1">
      <c r="A49" s="40" t="s">
        <v>57</v>
      </c>
      <c r="B49" s="73" t="str">
        <f>B27</f>
        <v>…….. …… ………. ……….</v>
      </c>
      <c r="C49" s="44"/>
      <c r="D49" s="41" t="s">
        <v>55</v>
      </c>
      <c r="E49" s="43" t="str">
        <f>E27</f>
        <v>…….. …… ………. ……….</v>
      </c>
    </row>
    <row r="50" spans="1:5" ht="25.5" customHeight="1">
      <c r="D50" s="41"/>
    </row>
  </sheetData>
  <sheetProtection password="DC1A" sheet="1" objects="1" scenarios="1"/>
  <customSheetViews>
    <customSheetView guid="{F19E2143-09CF-4E58-9800-8A0BE36E1D65}" showGridLines="0" hiddenColumns="1">
      <selection activeCell="A17" sqref="A17"/>
      <rowBreaks count="1" manualBreakCount="1">
        <brk id="28" max="4" man="1"/>
      </rowBreaks>
      <pageMargins left="0.75" right="0.63" top="0.57999999999999996" bottom="0.4" header="0.34" footer="0.2"/>
      <pageSetup scale="96" orientation="portrait" r:id="rId1"/>
      <headerFooter alignWithMargins="0">
        <oddFooter>&amp;R&amp;"Book Antiqua,Bold"&amp;8 Page &amp;P</oddFooter>
      </headerFooter>
    </customSheetView>
    <customSheetView guid="{38B71235-CA41-4FBF-BAF3-A9CE85C800EF}" showGridLines="0" hiddenColumns="1">
      <selection activeCell="A17" sqref="A17"/>
      <rowBreaks count="1" manualBreakCount="1">
        <brk id="28" max="4" man="1"/>
      </rowBreaks>
      <pageMargins left="0.75" right="0.63" top="0.57999999999999996" bottom="0.4" header="0.34" footer="0.2"/>
      <pageSetup scale="96" orientation="portrait" r:id="rId2"/>
      <headerFooter alignWithMargins="0">
        <oddFooter>&amp;R&amp;"Book Antiqua,Bold"&amp;8 Page &amp;P</oddFooter>
      </headerFooter>
    </customSheetView>
    <customSheetView guid="{F166A89A-6F45-40A4-B4F6-A17C13858D87}" showGridLines="0" hiddenColumns="1" topLeftCell="A31">
      <selection activeCell="A35" sqref="A35:E44"/>
      <rowBreaks count="1" manualBreakCount="1">
        <brk id="28" max="4" man="1"/>
      </rowBreaks>
      <pageMargins left="0.75" right="0.63" top="0.57999999999999996" bottom="0.4" header="0.34" footer="0.2"/>
      <pageSetup scale="96" orientation="portrait" r:id="rId3"/>
      <headerFooter alignWithMargins="0">
        <oddFooter>&amp;R&amp;"Book Antiqua,Bold"&amp;8 Page &amp;P</oddFooter>
      </headerFooter>
    </customSheetView>
    <customSheetView guid="{237D8718-39ED-4FFE-B3B2-D1192F8D2E87}" showGridLines="0" hiddenColumns="1" topLeftCell="A4">
      <selection activeCell="A17" sqref="A17"/>
      <rowBreaks count="1" manualBreakCount="1">
        <brk id="28" max="4" man="1"/>
      </rowBreaks>
      <pageMargins left="0.75" right="0.63" top="0.57999999999999996" bottom="0.4" header="0.34" footer="0.2"/>
      <pageSetup scale="96" orientation="portrait" r:id="rId4"/>
      <headerFooter alignWithMargins="0">
        <oddFooter>&amp;R&amp;"Book Antiqua,Bold"&amp;8 Page &amp;P</oddFooter>
      </headerFooter>
    </customSheetView>
    <customSheetView guid="{66351D87-9E2B-4F19-8E10-C575C3FCB914}" showGridLines="0" hiddenColumns="1">
      <selection activeCell="A17" sqref="A17"/>
      <rowBreaks count="1" manualBreakCount="1">
        <brk id="28" max="4" man="1"/>
      </rowBreaks>
      <pageMargins left="0.75" right="0.63" top="0.57999999999999996" bottom="0.4" header="0.34" footer="0.2"/>
      <pageSetup scale="96" orientation="portrait" r:id="rId5"/>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6"/>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8"/>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hiddenColumns="1">
      <selection activeCell="C17" sqref="C17:D17"/>
      <rowBreaks count="1" manualBreakCount="1">
        <brk id="28" max="4" man="1"/>
      </rowBreaks>
      <pageMargins left="0.75" right="0.63" top="0.57999999999999996" bottom="0.4" header="0.34" footer="0.2"/>
      <pageSetup scale="96" orientation="portrait" r:id="rId10"/>
      <headerFooter alignWithMargins="0">
        <oddFooter>&amp;R&amp;"Book Antiqua,Bold"&amp;8 Page &amp;P</oddFooter>
      </headerFooter>
    </customSheetView>
    <customSheetView guid="{114AF33D-6C62-4A58-AD50-6A9BFF9AE3AA}" showGridLines="0" hiddenColumns="1">
      <selection activeCell="A17" sqref="A17"/>
      <rowBreaks count="1" manualBreakCount="1">
        <brk id="28" max="4" man="1"/>
      </rowBreaks>
      <pageMargins left="0.75" right="0.63" top="0.57999999999999996" bottom="0.4" header="0.34" footer="0.2"/>
      <pageSetup scale="96" orientation="portrait" r:id="rId11"/>
      <headerFooter alignWithMargins="0">
        <oddFooter>&amp;R&amp;"Book Antiqua,Bold"&amp;8 Page &amp;P</oddFooter>
      </headerFooter>
    </customSheetView>
  </customSheetViews>
  <mergeCells count="29">
    <mergeCell ref="C16:D16"/>
    <mergeCell ref="A8:D8"/>
    <mergeCell ref="A3:E3"/>
    <mergeCell ref="A5:E5"/>
    <mergeCell ref="A14:E14"/>
    <mergeCell ref="B9:D9"/>
    <mergeCell ref="B10:D10"/>
    <mergeCell ref="B11:D11"/>
    <mergeCell ref="B12:D12"/>
    <mergeCell ref="C17:D17"/>
    <mergeCell ref="C20:D20"/>
    <mergeCell ref="C18:D18"/>
    <mergeCell ref="C19:D19"/>
    <mergeCell ref="C38:D38"/>
    <mergeCell ref="C21:D21"/>
    <mergeCell ref="C34:D34"/>
    <mergeCell ref="C35:D35"/>
    <mergeCell ref="C36:D36"/>
    <mergeCell ref="C37:D37"/>
    <mergeCell ref="A23:E23"/>
    <mergeCell ref="A24:E24"/>
    <mergeCell ref="A32:E32"/>
    <mergeCell ref="A31:E31"/>
    <mergeCell ref="C44:D44"/>
    <mergeCell ref="C40:D40"/>
    <mergeCell ref="C41:D41"/>
    <mergeCell ref="C39:D39"/>
    <mergeCell ref="C42:D42"/>
    <mergeCell ref="C43:D43"/>
  </mergeCells>
  <phoneticPr fontId="6" type="noConversion"/>
  <conditionalFormatting sqref="A29:E50">
    <cfRule type="expression" dxfId="12" priority="2" stopIfTrue="1">
      <formula>$H$20=FALSE</formula>
    </cfRule>
  </conditionalFormatting>
  <conditionalFormatting sqref="A51:E51">
    <cfRule type="expression" dxfId="11" priority="1" stopIfTrue="1">
      <formula>$H$20="No"</formula>
    </cfRule>
  </conditionalFormatting>
  <pageMargins left="0.75" right="0.63" top="0.57999999999999996" bottom="0.4" header="0.34" footer="0.2"/>
  <pageSetup scale="96" orientation="portrait" r:id="rId12"/>
  <headerFooter alignWithMargins="0">
    <oddFooter>&amp;R&amp;"Book Antiqua,Bold"&amp;8 Page &amp;P</oddFooter>
  </headerFooter>
  <rowBreaks count="1" manualBreakCount="1">
    <brk id="28" max="4" man="1"/>
  </rowBreaks>
  <drawing r:id="rId13"/>
  <legacyDrawing r:id="rId14"/>
  <mc:AlternateContent xmlns:mc="http://schemas.openxmlformats.org/markup-compatibility/2006">
    <mc:Choice Requires="x14">
      <controls>
        <mc:AlternateContent xmlns:mc="http://schemas.openxmlformats.org/markup-compatibility/2006">
          <mc:Choice Requires="x14">
            <control shapeId="10254" r:id="rId15" name="Check Box 14">
              <controlPr defaultSize="0" print="0" autoFill="0" autoLine="0" autoPict="0">
                <anchor moveWithCells="1">
                  <from>
                    <xdr:col>4</xdr:col>
                    <xdr:colOff>1476375</xdr:colOff>
                    <xdr:row>21</xdr:row>
                    <xdr:rowOff>0</xdr:rowOff>
                  </from>
                  <to>
                    <xdr:col>4</xdr:col>
                    <xdr:colOff>1676400</xdr:colOff>
                    <xdr:row>22</xdr:row>
                    <xdr:rowOff>9525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indexed="12"/>
  </sheetPr>
  <dimension ref="A1:I38"/>
  <sheetViews>
    <sheetView showGridLines="0" zoomScaleSheetLayoutView="100" workbookViewId="0"/>
  </sheetViews>
  <sheetFormatPr defaultColWidth="9.140625" defaultRowHeight="16.5"/>
  <cols>
    <col min="1" max="1" width="12.140625" style="33" customWidth="1"/>
    <col min="2" max="2" width="20.5703125" style="33" customWidth="1"/>
    <col min="3" max="3" width="11.42578125" style="33" customWidth="1"/>
    <col min="4" max="4" width="21.7109375" style="33" customWidth="1"/>
    <col min="5" max="5" width="39.28515625" style="33" customWidth="1"/>
    <col min="6" max="8" width="9.140625" style="28"/>
    <col min="9" max="16384" width="9.140625" style="29"/>
  </cols>
  <sheetData>
    <row r="1" spans="1:9">
      <c r="A1" s="25" t="str">
        <f>'Attach 3(JV)'!A1</f>
        <v>RFX No. :500200…........</v>
      </c>
      <c r="B1" s="26"/>
      <c r="C1" s="26"/>
      <c r="D1" s="26"/>
      <c r="E1" s="27" t="str">
        <f>"Attachment-7 " &amp; 'Attach 3(JV)'!AT1</f>
        <v>Attachment-7 NIT-450</v>
      </c>
    </row>
    <row r="3" spans="1:9" ht="48" customHeight="1">
      <c r="A3" s="443" t="str">
        <f>'Attach 3(JV)'!A3</f>
        <v>Internal and External painting of various Buildings at POWERGRID Muzaffarpur. RFx No -500200…......</v>
      </c>
      <c r="B3" s="443"/>
      <c r="C3" s="443"/>
      <c r="D3" s="443"/>
      <c r="E3" s="443"/>
      <c r="F3" s="30"/>
      <c r="G3" s="31"/>
      <c r="H3" s="30"/>
    </row>
    <row r="4" spans="1:9" ht="20.100000000000001" customHeight="1">
      <c r="A4" s="32"/>
      <c r="H4" s="34"/>
      <c r="I4" s="12"/>
    </row>
    <row r="5" spans="1:9" ht="20.100000000000001" customHeight="1">
      <c r="A5" s="444" t="s">
        <v>181</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56" t="str">
        <f>'Attach 3(JV)'!E8</f>
        <v>Contracts and Materials</v>
      </c>
      <c r="H8" s="34"/>
      <c r="I8" s="12"/>
    </row>
    <row r="9" spans="1:9">
      <c r="A9" s="14" t="s">
        <v>383</v>
      </c>
      <c r="B9" s="449" t="str">
        <f>'Attach 3(JV)'!B9</f>
        <v/>
      </c>
      <c r="C9" s="449"/>
      <c r="D9" s="449"/>
      <c r="E9" s="156" t="str">
        <f>'Attach 3(JV)'!E9</f>
        <v>Power Grid Corporation of India Ltd.,</v>
      </c>
      <c r="H9" s="34"/>
      <c r="I9" s="12"/>
    </row>
    <row r="10" spans="1:9">
      <c r="A10" s="14" t="s">
        <v>384</v>
      </c>
      <c r="B10" s="470" t="str">
        <f>'Attach 3(JV)'!B10</f>
        <v>…….. …… ………. ……….</v>
      </c>
      <c r="C10" s="470"/>
      <c r="D10" s="470"/>
      <c r="E10" s="156" t="str">
        <f>'Attach 3(QR)'!E10</f>
        <v>Eastern Region Transmission System-I</v>
      </c>
      <c r="H10" s="34"/>
      <c r="I10" s="12"/>
    </row>
    <row r="11" spans="1:9">
      <c r="B11" s="470" t="str">
        <f>'Attach 3(JV)'!B11</f>
        <v>…….. …… ………. ……….</v>
      </c>
      <c r="C11" s="470"/>
      <c r="D11" s="470"/>
      <c r="E11" s="156" t="str">
        <f>'Attach 3(QR)'!E11</f>
        <v xml:space="preserve">Vidut Board Colony, </v>
      </c>
    </row>
    <row r="12" spans="1:9">
      <c r="A12" s="36"/>
      <c r="B12" s="470" t="str">
        <f>'Attach 3(JV)'!B12</f>
        <v>…….. …… ………. ……….</v>
      </c>
      <c r="C12" s="470"/>
      <c r="D12" s="470"/>
      <c r="E12" s="156" t="str">
        <f>'Attach 3(QR)'!E12</f>
        <v>Shastri Nagar Patna 800023</v>
      </c>
    </row>
    <row r="13" spans="1:9" ht="20.100000000000001" customHeight="1"/>
    <row r="14" spans="1:9" ht="20.100000000000001" customHeight="1">
      <c r="A14" s="36"/>
    </row>
    <row r="15" spans="1:9" ht="27.75" customHeight="1">
      <c r="A15" s="444" t="s">
        <v>182</v>
      </c>
      <c r="B15" s="444"/>
      <c r="C15" s="444"/>
      <c r="D15" s="444"/>
      <c r="E15" s="444"/>
      <c r="F15" s="38"/>
      <c r="G15" s="38"/>
      <c r="H15" s="38"/>
    </row>
    <row r="16" spans="1:9" ht="20.100000000000001" customHeight="1">
      <c r="A16" s="36"/>
    </row>
    <row r="17" spans="1:5" ht="20.100000000000001" customHeight="1">
      <c r="A17" s="39"/>
    </row>
    <row r="18" spans="1:5" ht="20.100000000000001" customHeight="1"/>
    <row r="19" spans="1:5" ht="20.100000000000001" customHeight="1">
      <c r="A19" s="39"/>
    </row>
    <row r="20" spans="1:5" ht="20.100000000000001" customHeight="1">
      <c r="A20" s="39"/>
    </row>
    <row r="21" spans="1:5" ht="20.100000000000001" customHeight="1">
      <c r="D21" s="41"/>
    </row>
    <row r="22" spans="1:5" ht="33" customHeight="1">
      <c r="A22" s="40" t="s">
        <v>56</v>
      </c>
      <c r="B22" s="73" t="str">
        <f>'Attach 3(JV)'!B24</f>
        <v/>
      </c>
      <c r="C22" s="37"/>
      <c r="D22" s="41" t="s">
        <v>54</v>
      </c>
      <c r="E22" s="43" t="str">
        <f>'Attach 3(JV)'!E24</f>
        <v>…….. …… ………. ……….</v>
      </c>
    </row>
    <row r="23" spans="1:5" ht="33" customHeight="1">
      <c r="A23" s="40" t="s">
        <v>57</v>
      </c>
      <c r="B23" s="43" t="str">
        <f>'Attach 3(JV)'!B25</f>
        <v>…….. …… ………. ……….</v>
      </c>
      <c r="C23" s="37"/>
      <c r="D23" s="41" t="s">
        <v>55</v>
      </c>
      <c r="E23" s="43" t="str">
        <f>'Attach 3(JV)'!E25</f>
        <v>…….. …… ………. ……….</v>
      </c>
    </row>
    <row r="24" spans="1:5" ht="33" customHeight="1">
      <c r="D24" s="41"/>
    </row>
    <row r="25" spans="1:5" ht="33" customHeight="1">
      <c r="A25" s="37"/>
      <c r="B25" s="37"/>
      <c r="C25" s="37"/>
      <c r="D25" s="41"/>
      <c r="E25" s="37"/>
    </row>
    <row r="26" spans="1:5" ht="20.100000000000001" customHeight="1"/>
    <row r="27" spans="1:5" ht="20.100000000000001" customHeight="1">
      <c r="A27" s="42"/>
    </row>
    <row r="28" spans="1:5" ht="20.100000000000001" customHeight="1"/>
    <row r="29" spans="1:5" ht="20.100000000000001" customHeight="1"/>
    <row r="30" spans="1:5" ht="20.100000000000001" customHeight="1">
      <c r="A30" s="42"/>
    </row>
    <row r="31" spans="1:5" ht="20.100000000000001" customHeight="1"/>
    <row r="32" spans="1:5" ht="20.100000000000001" customHeight="1">
      <c r="A32" s="42"/>
    </row>
    <row r="33" spans="1:1" ht="20.100000000000001" customHeight="1"/>
    <row r="34" spans="1:1" ht="20.100000000000001" customHeight="1">
      <c r="A34" s="42"/>
    </row>
    <row r="35" spans="1:1" ht="20.100000000000001" customHeight="1"/>
    <row r="36" spans="1:1" ht="20.100000000000001" customHeight="1"/>
    <row r="37" spans="1:1" ht="20.100000000000001" customHeight="1"/>
    <row r="38" spans="1:1" ht="20.100000000000001" customHeight="1"/>
  </sheetData>
  <sheetProtection password="DC1A" sheet="1" objects="1" scenarios="1"/>
  <customSheetViews>
    <customSheetView guid="{F19E2143-09CF-4E58-9800-8A0BE36E1D65}" showGridLines="0">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38B71235-CA41-4FBF-BAF3-A9CE85C800EF}" showGridLines="0">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F166A89A-6F45-40A4-B4F6-A17C13858D87}" showGridLines="0" topLeftCell="A13">
      <selection activeCell="A15" sqref="A15:E15"/>
      <pageMargins left="0.74803149606299213" right="0.62992125984251968" top="0.59055118110236227" bottom="0.59055118110236227" header="0.35433070866141736" footer="0.35433070866141736"/>
      <pageSetup scale="90" orientation="portrait" r:id="rId3"/>
      <headerFooter alignWithMargins="0">
        <oddFooter>&amp;R&amp;"Book Antiqua,Bold"&amp;8 Page &amp;P of &amp;N</oddFooter>
      </headerFooter>
    </customSheetView>
    <customSheetView guid="{237D8718-39ED-4FFE-B3B2-D1192F8D2E87}" showGridLines="0">
      <selection activeCell="A15" sqref="A15:E15"/>
      <pageMargins left="0.74803149606299213" right="0.62992125984251968" top="0.59055118110236227" bottom="0.59055118110236227" header="0.35433070866141736" footer="0.35433070866141736"/>
      <pageSetup scale="90" orientation="portrait" r:id="rId4"/>
      <headerFooter alignWithMargins="0">
        <oddFooter>&amp;R&amp;"Book Antiqua,Bold"&amp;8 Page &amp;P of &amp;N</oddFooter>
      </headerFooter>
    </customSheetView>
    <customSheetView guid="{66351D87-9E2B-4F19-8E10-C575C3FCB914}" showGridLines="0">
      <selection activeCell="E10" sqref="E10:E12"/>
      <pageMargins left="0.74803149606299213" right="0.62992125984251968" top="0.59055118110236227" bottom="0.59055118110236227" header="0.35433070866141736" footer="0.35433070866141736"/>
      <pageSetup scale="90" orientation="portrait" r:id="rId5"/>
      <headerFooter alignWithMargins="0">
        <oddFooter>&amp;R&amp;"Book Antiqua,Bold"&amp;8 Page &amp;P of &amp;N</oddFooter>
      </headerFooter>
    </customSheetView>
    <customSheetView guid="{CD4CA1A8-824A-452F-BDBA-32A47C1B3013}" scale="60" showPageBreaks="1" showGridLines="0" printArea="1" view="pageBreakPreview">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4803149606299213" right="0.62992125984251968" top="0.59055118110236227" bottom="0.59055118110236227" header="0.35433070866141736" footer="0.35433070866141736"/>
      <pageSetup scale="90" orientation="portrait" r:id="rId9"/>
      <headerFooter alignWithMargins="0">
        <oddFooter>&amp;R&amp;"Book Antiqua,Bold"&amp;8 Page &amp;P of &amp;N</oddFooter>
      </headerFooter>
    </customSheetView>
    <customSheetView guid="{114AF33D-6C62-4A58-AD50-6A9BFF9AE3AA}" showGridLines="0">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4803149606299213" right="0.62992125984251968" top="0.59055118110236227" bottom="0.59055118110236227" header="0.35433070866141736" footer="0.35433070866141736"/>
  <pageSetup scale="90" orientation="portrait" r:id="rId11"/>
  <headerFooter alignWithMargins="0">
    <oddFooter>&amp;R&amp;"Book Antiqua,Bold"&amp;8 Page &amp;P of &amp;N</oddFooter>
  </headerFooter>
  <drawing r:id="rId1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3">
    <tabColor indexed="44"/>
  </sheetPr>
  <dimension ref="A1:J38"/>
  <sheetViews>
    <sheetView showGridLines="0" zoomScale="60" zoomScaleNormal="60" workbookViewId="0">
      <selection activeCell="H25" sqref="H25"/>
    </sheetView>
  </sheetViews>
  <sheetFormatPr defaultColWidth="9.140625" defaultRowHeight="16.5"/>
  <cols>
    <col min="1" max="1" width="18.5703125" style="33" customWidth="1"/>
    <col min="2" max="2" width="20.5703125" style="33" customWidth="1"/>
    <col min="3" max="3" width="11.42578125" style="33" customWidth="1"/>
    <col min="4" max="4" width="22.5703125" style="33" customWidth="1"/>
    <col min="5" max="5" width="57" style="33" customWidth="1"/>
    <col min="6" max="6" width="22.140625" style="28" customWidth="1"/>
    <col min="7" max="7" width="26.28515625" style="28" customWidth="1"/>
    <col min="8" max="8" width="19.140625" style="28" customWidth="1"/>
    <col min="9" max="9" width="24.28515625" style="29" hidden="1" customWidth="1"/>
    <col min="10" max="10" width="25.85546875" style="29" hidden="1" customWidth="1"/>
    <col min="11" max="21" width="0" style="29" hidden="1" customWidth="1"/>
    <col min="22" max="16384" width="9.140625" style="29"/>
  </cols>
  <sheetData>
    <row r="1" spans="1:10">
      <c r="A1" s="25" t="str">
        <f>'Attach 3(JV)'!A1</f>
        <v>RFX No. :500200…........</v>
      </c>
      <c r="B1" s="26"/>
      <c r="C1" s="26"/>
      <c r="D1" s="26"/>
      <c r="E1" s="27" t="str">
        <f>"Attachment-8 " &amp; 'Attach 3(JV)'!AT1</f>
        <v>Attachment-8 NIT-450</v>
      </c>
    </row>
    <row r="2" spans="1:10" ht="15" customHeight="1"/>
    <row r="3" spans="1:10" ht="48" customHeight="1">
      <c r="A3" s="443" t="str">
        <f>'Attach 3(JV)'!A3</f>
        <v>Internal and External painting of various Buildings at POWERGRID Muzaffarpur. RFx No -500200…......</v>
      </c>
      <c r="B3" s="443"/>
      <c r="C3" s="443"/>
      <c r="D3" s="443"/>
      <c r="E3" s="443"/>
      <c r="F3" s="30"/>
      <c r="G3" s="31"/>
      <c r="H3" s="30"/>
    </row>
    <row r="4" spans="1:10" ht="15" customHeight="1">
      <c r="A4" s="32"/>
      <c r="H4" s="34"/>
      <c r="I4" s="12"/>
    </row>
    <row r="5" spans="1:10" ht="20.100000000000001" customHeight="1">
      <c r="A5" s="444" t="s">
        <v>425</v>
      </c>
      <c r="B5" s="444"/>
      <c r="C5" s="444"/>
      <c r="D5" s="444"/>
      <c r="E5" s="444"/>
      <c r="F5" s="35"/>
      <c r="H5" s="34"/>
      <c r="I5" s="12"/>
    </row>
    <row r="6" spans="1:10" ht="20.100000000000001" customHeight="1">
      <c r="A6" s="36"/>
      <c r="H6" s="34"/>
      <c r="I6" s="12"/>
    </row>
    <row r="7" spans="1:10" ht="20.100000000000001" customHeight="1">
      <c r="A7" s="33" t="str">
        <f>'Attach 3(JV)'!E7</f>
        <v>To:</v>
      </c>
      <c r="E7" s="16"/>
      <c r="H7" s="34"/>
      <c r="I7" s="12"/>
    </row>
    <row r="8" spans="1:10" ht="21" customHeight="1">
      <c r="A8" s="471" t="str">
        <f>'Attach 3(JV)'!E8</f>
        <v>Contracts and Materials</v>
      </c>
      <c r="B8" s="472"/>
      <c r="C8" s="472"/>
      <c r="D8" s="472"/>
      <c r="E8" s="13"/>
      <c r="H8" s="34"/>
      <c r="I8" s="12"/>
    </row>
    <row r="9" spans="1:10" ht="20.100000000000001" customHeight="1">
      <c r="A9" s="474" t="str">
        <f>'Attach 3(JV)'!E9</f>
        <v>Power Grid Corporation of India Ltd.,</v>
      </c>
      <c r="B9" s="472"/>
      <c r="C9" s="472"/>
      <c r="D9" s="472"/>
      <c r="E9" s="13"/>
      <c r="H9" s="34"/>
      <c r="I9" s="12"/>
    </row>
    <row r="10" spans="1:10" ht="20.100000000000001" customHeight="1">
      <c r="A10" s="474" t="str">
        <f>'Attach 3(JV)'!E10</f>
        <v>"Saudamini", Plot No. 2, Sector 29</v>
      </c>
      <c r="B10" s="472"/>
      <c r="C10" s="472"/>
      <c r="D10" s="472"/>
      <c r="E10" s="13"/>
      <c r="H10" s="34"/>
      <c r="I10" s="12"/>
    </row>
    <row r="11" spans="1:10" ht="20.100000000000001" customHeight="1">
      <c r="A11" s="471" t="str">
        <f>'Attach 3(JV)'!E11</f>
        <v>Gurgaon (Haryana) - 122001</v>
      </c>
      <c r="B11" s="475"/>
      <c r="C11" s="475"/>
      <c r="D11" s="475"/>
      <c r="E11" s="13"/>
      <c r="F11" s="327" t="s">
        <v>426</v>
      </c>
      <c r="G11" s="327" t="s">
        <v>427</v>
      </c>
      <c r="H11" s="327" t="s">
        <v>428</v>
      </c>
      <c r="I11" s="328" t="s">
        <v>429</v>
      </c>
      <c r="J11" s="328" t="s">
        <v>430</v>
      </c>
    </row>
    <row r="12" spans="1:10" ht="20.100000000000001" customHeight="1">
      <c r="A12" s="36"/>
      <c r="B12" s="446"/>
      <c r="C12" s="446"/>
      <c r="D12" s="446"/>
      <c r="E12" s="13"/>
      <c r="F12" s="334" t="s">
        <v>20</v>
      </c>
      <c r="G12" s="334" t="s">
        <v>21</v>
      </c>
      <c r="H12" s="334" t="s">
        <v>22</v>
      </c>
      <c r="I12" s="328" t="str">
        <f>'Attach 3(JV)'!B9</f>
        <v/>
      </c>
      <c r="J12" s="328" t="str">
        <f>'Attach 3(JV)'!A3</f>
        <v>Internal and External painting of various Buildings at POWERGRID Muzaffarpur. RFx No -500200…......</v>
      </c>
    </row>
    <row r="13" spans="1:10" ht="15" customHeight="1">
      <c r="A13" s="36"/>
      <c r="B13" s="150"/>
      <c r="C13" s="150"/>
      <c r="D13" s="150"/>
      <c r="F13" s="326"/>
      <c r="G13" s="326"/>
      <c r="H13" s="334"/>
      <c r="I13" s="328" t="str">
        <f>'Attach 3(JV)'!B10</f>
        <v>…….. …… ………. ……….</v>
      </c>
      <c r="J13" s="328"/>
    </row>
    <row r="14" spans="1:10" ht="20.100000000000001" customHeight="1">
      <c r="A14" s="33" t="s">
        <v>377</v>
      </c>
      <c r="F14" s="326"/>
      <c r="G14" s="326"/>
      <c r="H14" s="334"/>
      <c r="I14" s="328" t="str">
        <f>'Attach 3(JV)'!B11</f>
        <v>…….. …… ………. ……….</v>
      </c>
      <c r="J14" s="328"/>
    </row>
    <row r="15" spans="1:10" ht="15" customHeight="1">
      <c r="A15" s="36"/>
      <c r="F15" s="326"/>
      <c r="G15" s="326"/>
      <c r="H15" s="334"/>
      <c r="I15" s="328" t="str">
        <f>'Attach 3(JV)'!B12</f>
        <v>…….. …… ………. ……….</v>
      </c>
      <c r="J15" s="328"/>
    </row>
    <row r="16" spans="1:10" ht="144.75" customHeight="1">
      <c r="A16" s="476" t="str">
        <f>" " &amp;G17&amp;""&amp;G18&amp;""&amp;G19&amp;""</f>
        <v xml:space="preserve"> WE   …(insert name of the Manufacturer) ..    who are established and reputable manufacturers of   …(insert name and/or description of the goods) …. having production facilities at    ..(insert address of factory) .., , ,  do hereby authorize  , …….. …… ………. ………., …….. …… ………. ………., …….. …… ………. ……….(hereinafter, the “Bidder”) to submit a bid, and subsequently negotiate and sign the Contract with you against IFB for  Internal and External painting of various Buildings at POWERGRID Muzaffarpur. RFx No -500200…......  including the above plant &amp; equipment or other goods produced by us.</v>
      </c>
      <c r="B16" s="476"/>
      <c r="C16" s="476"/>
      <c r="D16" s="476"/>
      <c r="E16" s="476"/>
      <c r="F16" s="38"/>
      <c r="G16" s="38"/>
      <c r="H16" s="38"/>
      <c r="I16" s="29">
        <f>'Attach 3(JV)'!B13</f>
        <v>0</v>
      </c>
    </row>
    <row r="17" spans="1:8" ht="9" customHeight="1">
      <c r="A17" s="445"/>
      <c r="B17" s="445"/>
      <c r="C17" s="445"/>
      <c r="D17" s="445"/>
      <c r="E17" s="445"/>
      <c r="F17" s="38"/>
      <c r="G17" s="329" t="str">
        <f>"WE   "&amp;F12&amp;"    who are established and reputable manufacturers of   "&amp;G12&amp; ". having production facilities at"</f>
        <v>WE   …(insert name of the Manufacturer) ..    who are established and reputable manufacturers of   …(insert name and/or description of the goods) …. having production facilities at</v>
      </c>
      <c r="H17" s="329" t="s">
        <v>431</v>
      </c>
    </row>
    <row r="18" spans="1:8" ht="144" customHeight="1">
      <c r="A18" s="476" t="str">
        <f>""&amp;H17&amp;" "&amp;H18&amp;" "&amp;H19&amp;" "</f>
        <v xml:space="preserve">We hereby extend our full guarantee and warranty for the above specified goods offered supporting the supply by the Bidder against these Bidding Documents, and duly authorize said Bidder to act on our behalf in fulfilling these guarantee and warranty obligations.  We also hereby declare that we and   have entered into a formal relationship in which, during the duration of the Contract (including warranty/defects liability). 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 </v>
      </c>
      <c r="B18" s="476"/>
      <c r="C18" s="476"/>
      <c r="D18" s="476"/>
      <c r="E18" s="476"/>
      <c r="F18" s="38"/>
      <c r="G18" s="329" t="str">
        <f>"    "&amp;H12&amp;", "&amp;H13&amp;", "&amp;H14&amp;", "&amp;H15&amp;" do hereby authorize  "&amp;I12&amp;", "&amp;I13&amp;", "&amp;I14&amp;", "&amp;I15&amp; "(hereinafter, the “Bidder”) "</f>
        <v xml:space="preserve">    ..(insert address of factory) .., , ,  do hereby authorize  , …….. …… ………. ………., …….. …… ………. ………., …….. …… ………. ……….(hereinafter, the “Bidder”) </v>
      </c>
      <c r="H18" s="329" t="str">
        <f>" We also hereby declare that we and " &amp;I12&amp; "  have entered into a formal relationship in which, during the duration of the Contract (including warranty/defects liability)."</f>
        <v xml:space="preserve"> We also hereby declare that we and   have entered into a formal relationship in which, during the duration of the Contract (including warranty/defects liability).</v>
      </c>
    </row>
    <row r="19" spans="1:8" s="54" customFormat="1" ht="26.25" customHeight="1">
      <c r="A19" s="477" t="str">
        <f>"For and on behalf of the "&amp;F12&amp;""</f>
        <v>For and on behalf of the …(insert name of the Manufacturer) ..</v>
      </c>
      <c r="B19" s="477"/>
      <c r="C19" s="477"/>
      <c r="D19" s="477"/>
      <c r="E19" s="477"/>
      <c r="F19" s="157"/>
      <c r="G19" s="330" t="str">
        <f>"to submit a bid, and subsequently negotiate and sign the Contract with you against IFB for  " &amp;J12&amp;"  including the above plant &amp; equipment or other goods produced by us."</f>
        <v>to submit a bid, and subsequently negotiate and sign the Contract with you against IFB for  Internal and External painting of various Buildings at POWERGRID Muzaffarpur. RFx No -500200…......  including the above plant &amp; equipment or other goods produced by us.</v>
      </c>
      <c r="H19" s="330" t="s">
        <v>432</v>
      </c>
    </row>
    <row r="20" spans="1:8" s="54" customFormat="1" ht="26.25" customHeight="1">
      <c r="A20" s="39" t="s">
        <v>62</v>
      </c>
      <c r="B20" s="39"/>
      <c r="C20" s="39"/>
      <c r="D20" s="39"/>
      <c r="E20" s="39"/>
      <c r="F20" s="157"/>
      <c r="G20" s="330"/>
      <c r="H20" s="157"/>
    </row>
    <row r="21" spans="1:8" s="54" customFormat="1" ht="26.25" customHeight="1">
      <c r="A21" s="39" t="s">
        <v>433</v>
      </c>
      <c r="B21" s="73" t="str">
        <f>'Attach 3(JV)'!B24</f>
        <v/>
      </c>
      <c r="C21" s="39"/>
      <c r="D21" s="39"/>
      <c r="E21" s="39"/>
      <c r="F21" s="157"/>
      <c r="G21" s="330"/>
      <c r="H21" s="157"/>
    </row>
    <row r="22" spans="1:8" s="54" customFormat="1" ht="26.25" customHeight="1">
      <c r="A22" s="53" t="s">
        <v>434</v>
      </c>
      <c r="B22" s="331"/>
      <c r="C22" s="332"/>
      <c r="D22" s="39"/>
      <c r="E22" s="39"/>
      <c r="F22" s="157"/>
      <c r="G22" s="330"/>
      <c r="H22" s="157"/>
    </row>
    <row r="23" spans="1:8" ht="33" customHeight="1">
      <c r="D23" s="41" t="s">
        <v>62</v>
      </c>
    </row>
    <row r="24" spans="1:8" ht="33" customHeight="1">
      <c r="A24" s="40" t="s">
        <v>56</v>
      </c>
      <c r="B24" s="73" t="str">
        <f>'Attach 3(JV)'!B24</f>
        <v/>
      </c>
      <c r="D24" s="41" t="s">
        <v>54</v>
      </c>
      <c r="E24" s="43" t="str">
        <f>'Attach 3(JV)'!E24</f>
        <v>…….. …… ………. ……….</v>
      </c>
    </row>
    <row r="25" spans="1:8" ht="33" customHeight="1">
      <c r="A25" s="40" t="s">
        <v>57</v>
      </c>
      <c r="B25" s="43" t="str">
        <f>'Attach 3(JV)'!B25</f>
        <v>…….. …… ………. ……….</v>
      </c>
      <c r="D25" s="41" t="s">
        <v>55</v>
      </c>
      <c r="E25" s="43" t="str">
        <f>'Attach 3(JV)'!E25</f>
        <v>…….. …… ………. ……….</v>
      </c>
    </row>
    <row r="26" spans="1:8" ht="33" customHeight="1">
      <c r="D26" s="41" t="s">
        <v>63</v>
      </c>
      <c r="E26" s="44"/>
    </row>
    <row r="27" spans="1:8" ht="20.100000000000001" customHeight="1">
      <c r="A27" s="42"/>
    </row>
    <row r="28" spans="1:8" ht="51" customHeight="1">
      <c r="A28" s="333" t="s">
        <v>435</v>
      </c>
      <c r="B28" s="473" t="s">
        <v>436</v>
      </c>
      <c r="C28" s="473"/>
      <c r="D28" s="473"/>
      <c r="E28" s="473"/>
    </row>
    <row r="29" spans="1:8" ht="40.5" customHeight="1">
      <c r="A29" s="333">
        <v>2</v>
      </c>
      <c r="B29" s="473" t="s">
        <v>437</v>
      </c>
      <c r="C29" s="473"/>
      <c r="D29" s="473"/>
      <c r="E29" s="473"/>
    </row>
    <row r="30" spans="1:8" ht="20.100000000000001" hidden="1" customHeight="1">
      <c r="A30" s="42"/>
    </row>
    <row r="31" spans="1:8" ht="20.100000000000001" hidden="1" customHeight="1"/>
    <row r="32" spans="1:8" ht="20.100000000000001" hidden="1" customHeight="1">
      <c r="A32" s="42"/>
    </row>
    <row r="33" spans="1:1" ht="20.100000000000001" hidden="1" customHeight="1"/>
    <row r="34" spans="1:1" ht="20.100000000000001" hidden="1" customHeight="1">
      <c r="A34" s="42"/>
    </row>
    <row r="35" spans="1:1" ht="20.100000000000001" hidden="1" customHeight="1"/>
    <row r="36" spans="1:1" ht="20.100000000000001" customHeight="1"/>
    <row r="37" spans="1:1" ht="20.100000000000001" customHeight="1"/>
    <row r="38" spans="1:1" ht="20.100000000000001" customHeight="1"/>
  </sheetData>
  <customSheetViews>
    <customSheetView guid="{F19E2143-09CF-4E58-9800-8A0BE36E1D65}"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1"/>
      <headerFooter alignWithMargins="0">
        <oddFooter>&amp;R&amp;"Book Antiqua,Bold"&amp;8 Page &amp;P of &amp;N</oddFooter>
      </headerFooter>
    </customSheetView>
    <customSheetView guid="{38B71235-CA41-4FBF-BAF3-A9CE85C800EF}"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2"/>
      <headerFooter alignWithMargins="0">
        <oddFooter>&amp;R&amp;"Book Antiqua,Bold"&amp;8 Page &amp;P of &amp;N</oddFooter>
      </headerFooter>
    </customSheetView>
    <customSheetView guid="{F166A89A-6F45-40A4-B4F6-A17C13858D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3"/>
      <headerFooter alignWithMargins="0">
        <oddFooter>&amp;R&amp;"Book Antiqua,Bold"&amp;8 Page &amp;P of &amp;N</oddFooter>
      </headerFooter>
    </customSheetView>
    <customSheetView guid="{237D8718-39ED-4FFE-B3B2-D1192F8D2E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4"/>
      <headerFooter alignWithMargins="0">
        <oddFooter>&amp;R&amp;"Book Antiqua,Bold"&amp;8 Page &amp;P of &amp;N</oddFooter>
      </headerFooter>
    </customSheetView>
    <customSheetView guid="{66351D87-9E2B-4F19-8E10-C575C3FCB914}"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5"/>
      <headerFooter alignWithMargins="0">
        <oddFooter>&amp;R&amp;"Book Antiqua,Bold"&amp;8 Page &amp;P of &amp;N</oddFooter>
      </headerFooter>
    </customSheetView>
    <customSheetView guid="{CD4CA1A8-824A-452F-BDBA-32A47C1B3013}"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6"/>
      <headerFooter alignWithMargins="0">
        <oddFooter>&amp;R&amp;"Book Antiqua,Bold"&amp;8 Page &amp;P of &amp;N</oddFooter>
      </headerFooter>
    </customSheetView>
    <customSheetView guid="{C370F0F5-804B-45A0-89F0-31DAAD7CA011}"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7"/>
      <headerFooter alignWithMargins="0">
        <oddFooter>&amp;R&amp;"Book Antiqua,Bold"&amp;8 Page &amp;P of &amp;N</oddFooter>
      </headerFooter>
    </customSheetView>
    <customSheetView guid="{114AF33D-6C62-4A58-AD50-6A9BFF9AE3AA}"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8"/>
      <headerFooter alignWithMargins="0">
        <oddFooter>&amp;R&amp;"Book Antiqua,Bold"&amp;8 Page &amp;P of &amp;N</oddFooter>
      </headerFooter>
    </customSheetView>
  </customSheetViews>
  <mergeCells count="13">
    <mergeCell ref="B29:E29"/>
    <mergeCell ref="A9:D9"/>
    <mergeCell ref="A10:D10"/>
    <mergeCell ref="A11:D11"/>
    <mergeCell ref="A16:E16"/>
    <mergeCell ref="A17:E17"/>
    <mergeCell ref="A18:E18"/>
    <mergeCell ref="A19:E19"/>
    <mergeCell ref="A3:E3"/>
    <mergeCell ref="A5:E5"/>
    <mergeCell ref="A8:D8"/>
    <mergeCell ref="B12:D12"/>
    <mergeCell ref="B28:E28"/>
  </mergeCells>
  <phoneticPr fontId="0" type="noConversion"/>
  <pageMargins left="0.74803149606299213" right="0.62992125984251968" top="0.59055118110236227" bottom="0.59055118110236227" header="0.35433070866141736" footer="0.35433070866141736"/>
  <pageSetup scale="75" orientation="portrait" r:id="rId9"/>
  <headerFooter alignWithMargins="0">
    <oddFooter>&amp;R&amp;"Book Antiqua,Bold"&amp;8 Page &amp;P of &amp;N</oddFooter>
  </headerFooter>
  <drawing r:id="rId1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theme="9" tint="0.39997558519241921"/>
  </sheetPr>
  <dimension ref="A1:I41"/>
  <sheetViews>
    <sheetView showGridLines="0" zoomScaleSheetLayoutView="100" workbookViewId="0">
      <selection activeCell="F35" sqref="F35"/>
    </sheetView>
  </sheetViews>
  <sheetFormatPr defaultColWidth="9.140625" defaultRowHeight="16.5"/>
  <cols>
    <col min="1" max="1" width="12.140625" style="33" customWidth="1"/>
    <col min="2" max="2" width="20.5703125" style="33" customWidth="1"/>
    <col min="3" max="3" width="11.42578125" style="33" customWidth="1"/>
    <col min="4" max="4" width="22.5703125" style="33" customWidth="1"/>
    <col min="5" max="5" width="39.28515625" style="33" customWidth="1"/>
    <col min="6" max="8" width="9.140625" style="28"/>
    <col min="9" max="16384" width="9.140625" style="29"/>
  </cols>
  <sheetData>
    <row r="1" spans="1:9">
      <c r="A1" s="25" t="str">
        <f>'Attach 3(JV)'!A1</f>
        <v>RFX No. :500200…........</v>
      </c>
      <c r="B1" s="26"/>
      <c r="C1" s="26"/>
      <c r="D1" s="26"/>
      <c r="E1" s="27" t="str">
        <f>"Attachment-9 " &amp; 'Attach 3(JV)'!AT1</f>
        <v>Attachment-9 NIT-450</v>
      </c>
    </row>
    <row r="2" spans="1:9" ht="15" customHeight="1"/>
    <row r="3" spans="1:9" ht="48" customHeight="1">
      <c r="A3" s="443" t="str">
        <f>'Attach 3(JV)'!A3</f>
        <v>Internal and External painting of various Buildings at POWERGRID Muzaffarpur. RFx No -500200…......</v>
      </c>
      <c r="B3" s="443"/>
      <c r="C3" s="443"/>
      <c r="D3" s="443"/>
      <c r="E3" s="443"/>
      <c r="F3" s="30"/>
      <c r="G3" s="31"/>
      <c r="H3" s="30"/>
    </row>
    <row r="4" spans="1:9" ht="15" customHeight="1">
      <c r="A4" s="32"/>
      <c r="H4" s="34"/>
      <c r="I4" s="12"/>
    </row>
    <row r="5" spans="1:9" ht="20.100000000000001" customHeight="1">
      <c r="A5" s="444" t="s">
        <v>406</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15" customHeight="1">
      <c r="A13" s="36"/>
      <c r="B13" s="150"/>
      <c r="C13" s="150"/>
      <c r="D13" s="150"/>
    </row>
    <row r="14" spans="1:9" ht="20.100000000000001" customHeight="1">
      <c r="A14" s="33" t="s">
        <v>377</v>
      </c>
    </row>
    <row r="15" spans="1:9" ht="15" customHeight="1">
      <c r="A15" s="36"/>
    </row>
    <row r="16" spans="1:9" ht="90.75" customHeight="1">
      <c r="A16" s="445" t="str">
        <f>"We hereby declare that the following Delivery Schedule shall be followed by us for the subject Package i.e., " &amp; 'Attach 3(JV)'!A3 &amp; " for the period commencing from the effective date of Contract to us :"</f>
        <v>We hereby declare that the following Delivery Schedule shall be followed by us for the subject Package i.e., Internal and External painting of various Buildings at POWERGRID Muzaffarpur. RFx No -500200…...... for the period commencing from the effective date of Contract to us :</v>
      </c>
      <c r="B16" s="445"/>
      <c r="C16" s="445"/>
      <c r="D16" s="445"/>
      <c r="E16" s="445"/>
      <c r="F16" s="38"/>
      <c r="G16" s="38"/>
      <c r="H16" s="38"/>
    </row>
    <row r="17" spans="1:8" ht="20.100000000000001" customHeight="1">
      <c r="A17" s="36"/>
      <c r="B17" s="36"/>
      <c r="C17" s="36"/>
      <c r="D17" s="36"/>
      <c r="E17" s="36"/>
      <c r="F17" s="38"/>
      <c r="G17" s="38"/>
      <c r="H17" s="38"/>
    </row>
    <row r="18" spans="1:8" ht="39" customHeight="1">
      <c r="A18" s="147" t="s">
        <v>381</v>
      </c>
      <c r="B18" s="481" t="s">
        <v>408</v>
      </c>
      <c r="C18" s="481"/>
      <c r="D18" s="481"/>
      <c r="E18" s="147" t="s">
        <v>407</v>
      </c>
      <c r="F18" s="38"/>
      <c r="G18" s="38"/>
      <c r="H18" s="38"/>
    </row>
    <row r="19" spans="1:8" ht="20.100000000000001" hidden="1" customHeight="1">
      <c r="A19" s="47">
        <v>1</v>
      </c>
      <c r="B19" s="478" t="s">
        <v>438</v>
      </c>
      <c r="C19" s="478"/>
      <c r="D19" s="478"/>
      <c r="E19" s="149"/>
      <c r="F19" s="38"/>
      <c r="G19" s="38"/>
      <c r="H19" s="38"/>
    </row>
    <row r="20" spans="1:8" ht="20.100000000000001" hidden="1" customHeight="1">
      <c r="A20" s="47">
        <v>2</v>
      </c>
      <c r="B20" s="478" t="s">
        <v>439</v>
      </c>
      <c r="C20" s="478"/>
      <c r="D20" s="478"/>
      <c r="E20" s="149"/>
      <c r="F20" s="38"/>
      <c r="G20" s="38"/>
      <c r="H20" s="38"/>
    </row>
    <row r="21" spans="1:8" ht="20.100000000000001" hidden="1" customHeight="1">
      <c r="A21" s="47">
        <v>3</v>
      </c>
      <c r="B21" s="480" t="s">
        <v>440</v>
      </c>
      <c r="C21" s="480"/>
      <c r="D21" s="480"/>
      <c r="E21" s="148"/>
      <c r="F21" s="38"/>
      <c r="G21" s="38"/>
      <c r="H21" s="38"/>
    </row>
    <row r="22" spans="1:8" ht="20.100000000000001" hidden="1" customHeight="1">
      <c r="A22" s="47">
        <v>4</v>
      </c>
      <c r="B22" s="480" t="s">
        <v>441</v>
      </c>
      <c r="C22" s="480"/>
      <c r="D22" s="480"/>
      <c r="E22" s="148"/>
      <c r="F22" s="38"/>
      <c r="G22" s="38"/>
      <c r="H22" s="38"/>
    </row>
    <row r="23" spans="1:8" ht="20.100000000000001" hidden="1" customHeight="1">
      <c r="A23" s="47">
        <v>5</v>
      </c>
      <c r="B23" s="480" t="s">
        <v>442</v>
      </c>
      <c r="C23" s="480"/>
      <c r="D23" s="480"/>
      <c r="E23" s="148"/>
      <c r="F23" s="38"/>
      <c r="G23" s="38"/>
      <c r="H23" s="38"/>
    </row>
    <row r="24" spans="1:8" ht="20.100000000000001" hidden="1" customHeight="1">
      <c r="A24" s="47">
        <v>6</v>
      </c>
      <c r="B24" s="478" t="s">
        <v>443</v>
      </c>
      <c r="C24" s="478"/>
      <c r="D24" s="478"/>
      <c r="E24" s="149"/>
      <c r="F24" s="38"/>
      <c r="G24" s="38"/>
      <c r="H24" s="38"/>
    </row>
    <row r="25" spans="1:8" ht="37.5" customHeight="1">
      <c r="A25" s="47">
        <v>1</v>
      </c>
      <c r="B25" s="480" t="s">
        <v>444</v>
      </c>
      <c r="C25" s="480"/>
      <c r="D25" s="480"/>
      <c r="E25" s="148"/>
      <c r="F25" s="38"/>
      <c r="G25" s="38"/>
      <c r="H25" s="38"/>
    </row>
    <row r="26" spans="1:8" ht="33" customHeight="1">
      <c r="A26" s="479" t="str">
        <f>IF(E25&gt;Basic!B5, "You are exceeding the completion schedule of " &amp; Basic!B5 &amp; " months as specified in the bidding documents.", "")</f>
        <v/>
      </c>
      <c r="B26" s="479"/>
      <c r="C26" s="479"/>
      <c r="D26" s="479"/>
      <c r="E26" s="479"/>
    </row>
    <row r="27" spans="1:8" ht="33" customHeight="1">
      <c r="D27" s="41"/>
    </row>
    <row r="28" spans="1:8" ht="33" customHeight="1">
      <c r="A28" s="40" t="s">
        <v>56</v>
      </c>
      <c r="B28" s="73" t="str">
        <f>'Attach 3(JV)'!B24</f>
        <v/>
      </c>
      <c r="D28" s="41" t="s">
        <v>54</v>
      </c>
      <c r="E28" s="43" t="str">
        <f>'Attach 3(JV)'!E24</f>
        <v>…….. …… ………. ……….</v>
      </c>
    </row>
    <row r="29" spans="1:8" ht="33" customHeight="1">
      <c r="A29" s="40" t="s">
        <v>57</v>
      </c>
      <c r="B29" s="43" t="str">
        <f>'Attach 3(JV)'!B25</f>
        <v>…….. …… ………. ……….</v>
      </c>
      <c r="D29" s="41" t="s">
        <v>55</v>
      </c>
      <c r="E29" s="43" t="str">
        <f>'Attach 3(JV)'!E25</f>
        <v>…….. …… ………. ……….</v>
      </c>
    </row>
    <row r="30" spans="1:8" ht="33" customHeight="1">
      <c r="D30" s="41"/>
      <c r="E30" s="44"/>
    </row>
    <row r="31" spans="1:8" ht="20.100000000000001" customHeight="1">
      <c r="A31" s="42"/>
    </row>
    <row r="32" spans="1:8"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c r="A37" s="42"/>
    </row>
    <row r="38" spans="1:1" ht="20.100000000000001" customHeight="1"/>
    <row r="39" spans="1:1" ht="20.100000000000001" customHeight="1"/>
    <row r="40" spans="1:1" ht="20.100000000000001" customHeight="1"/>
    <row r="41" spans="1:1" ht="20.100000000000001" customHeight="1"/>
  </sheetData>
  <sheetProtection password="DC1A" sheet="1" objects="1" scenarios="1"/>
  <customSheetViews>
    <customSheetView guid="{F19E2143-09CF-4E58-9800-8A0BE36E1D65}"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38B71235-CA41-4FBF-BAF3-A9CE85C800EF}"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F166A89A-6F45-40A4-B4F6-A17C13858D87}" showGridLines="0" hiddenRows="1" topLeftCell="A10">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3"/>
      <headerFooter alignWithMargins="0">
        <oddFooter>&amp;R&amp;"Book Antiqua,Bold"&amp;8 Page &amp;P of &amp;N</oddFooter>
      </headerFooter>
    </customSheetView>
    <customSheetView guid="{237D8718-39ED-4FFE-B3B2-D1192F8D2E87}" showGridLines="0" hiddenRows="1" topLeftCell="A10">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4"/>
      <headerFooter alignWithMargins="0">
        <oddFooter>&amp;R&amp;"Book Antiqua,Bold"&amp;8 Page &amp;P of &amp;N</oddFooter>
      </headerFooter>
    </customSheetView>
    <customSheetView guid="{66351D87-9E2B-4F19-8E10-C575C3FCB914}" showGridLines="0" hiddenRows="1" topLeftCell="A6">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5"/>
      <headerFooter alignWithMargins="0">
        <oddFooter>&amp;R&amp;"Book Antiqua,Bold"&amp;8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8"/>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customSheetView>
    <customSheetView guid="{114AF33D-6C62-4A58-AD50-6A9BFF9AE3AA}"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11"/>
      <headerFooter alignWithMargins="0">
        <oddFooter>&amp;R&amp;"Book Antiqua,Bold"&amp;8 Page &amp;P of &amp;N</oddFooter>
      </headerFooter>
    </customSheetView>
  </customSheetViews>
  <mergeCells count="17">
    <mergeCell ref="B20:D20"/>
    <mergeCell ref="A8:D8"/>
    <mergeCell ref="A26:E26"/>
    <mergeCell ref="B24:D24"/>
    <mergeCell ref="B21:D21"/>
    <mergeCell ref="B25:D25"/>
    <mergeCell ref="B18:D18"/>
    <mergeCell ref="B19:D19"/>
    <mergeCell ref="B22:D22"/>
    <mergeCell ref="B23:D23"/>
    <mergeCell ref="A3:E3"/>
    <mergeCell ref="A5:E5"/>
    <mergeCell ref="A16:E16"/>
    <mergeCell ref="B9:D9"/>
    <mergeCell ref="B10:D10"/>
    <mergeCell ref="B11:D11"/>
    <mergeCell ref="B12:D12"/>
  </mergeCells>
  <phoneticPr fontId="6" type="noConversion"/>
  <dataValidations count="1">
    <dataValidation type="decimal" allowBlank="1" showInputMessage="1" showErrorMessage="1" error="Enter period in numeric figure only !" sqref="E19:E25" xr:uid="{00000000-0002-0000-0C00-000000000000}">
      <formula1>0</formula1>
      <formula2>100</formula2>
    </dataValidation>
  </dataValidations>
  <pageMargins left="0.74803149606299213" right="0.62992125984251968" top="0.59055118110236227" bottom="0.59055118110236227" header="0.35433070866141736" footer="0.35433070866141736"/>
  <pageSetup scale="90" orientation="portrait" r:id="rId12"/>
  <headerFooter alignWithMargins="0">
    <oddFooter>&amp;R&amp;"Book Antiqua,Bold"&amp;8 Page &amp;P of &amp;N</oddFooter>
  </headerFooter>
  <rowBreaks count="1" manualBreakCount="1">
    <brk id="30" max="4" man="1"/>
  </rowBreaks>
  <drawing r:id="rId1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sheetPr>
  <dimension ref="A1:I36"/>
  <sheetViews>
    <sheetView showGridLines="0" topLeftCell="A4" zoomScaleSheetLayoutView="100" workbookViewId="0">
      <selection activeCell="E21" sqref="E21"/>
    </sheetView>
  </sheetViews>
  <sheetFormatPr defaultRowHeight="16.5"/>
  <cols>
    <col min="1" max="1" width="12.140625" style="5" customWidth="1"/>
    <col min="2" max="2" width="20.5703125" style="5" customWidth="1"/>
    <col min="3" max="3" width="11.42578125" style="5" customWidth="1"/>
    <col min="4" max="4" width="24.140625" style="5" customWidth="1"/>
    <col min="5" max="5" width="39.28515625" style="5" customWidth="1"/>
    <col min="6" max="8" width="9.140625" style="1"/>
  </cols>
  <sheetData>
    <row r="1" spans="1:9">
      <c r="A1" s="25" t="str">
        <f>'Attach 3(JV)'!A1</f>
        <v>RFX No. :500200…........</v>
      </c>
      <c r="B1" s="20"/>
      <c r="C1" s="20"/>
      <c r="D1" s="20"/>
      <c r="E1" s="21" t="str">
        <f>"Attachment-10 " &amp; 'Attach 3(JV)'!AT1</f>
        <v>Attachment-10 NIT-450</v>
      </c>
    </row>
    <row r="3" spans="1:9" ht="48" customHeight="1">
      <c r="A3" s="482" t="str">
        <f>'Attach 3(JV)'!A3</f>
        <v>Internal and External painting of various Buildings at POWERGRID Muzaffarpur. RFx No -500200…......</v>
      </c>
      <c r="B3" s="482"/>
      <c r="C3" s="482"/>
      <c r="D3" s="482"/>
      <c r="E3" s="482"/>
      <c r="F3" s="3"/>
      <c r="G3" s="10"/>
      <c r="H3" s="3"/>
    </row>
    <row r="4" spans="1:9" ht="20.100000000000001" customHeight="1">
      <c r="A4" s="6"/>
      <c r="H4" s="11"/>
      <c r="I4" s="12"/>
    </row>
    <row r="5" spans="1:9" ht="20.100000000000001" customHeight="1">
      <c r="A5" s="483" t="s">
        <v>409</v>
      </c>
      <c r="B5" s="483"/>
      <c r="C5" s="483"/>
      <c r="D5" s="483"/>
      <c r="E5" s="483"/>
      <c r="F5" s="4"/>
      <c r="H5" s="11"/>
      <c r="I5" s="12"/>
    </row>
    <row r="6" spans="1:9" ht="20.100000000000001" customHeight="1">
      <c r="A6" s="7"/>
      <c r="H6" s="11"/>
      <c r="I6" s="12"/>
    </row>
    <row r="7" spans="1:9" ht="20.100000000000001" customHeight="1">
      <c r="A7" s="15" t="str">
        <f>'Attach 3(JV)'!A7</f>
        <v>Bidder’s Name and Address (Lead Partner) :</v>
      </c>
      <c r="E7" s="16" t="str">
        <f>'Attach 3(JV)'!E7</f>
        <v>To:</v>
      </c>
      <c r="H7" s="11"/>
      <c r="I7" s="12"/>
    </row>
    <row r="8" spans="1:9" ht="36" customHeight="1">
      <c r="A8" s="485" t="str">
        <f>'Attach 3(JV)'!A8</f>
        <v/>
      </c>
      <c r="B8" s="485"/>
      <c r="C8" s="485"/>
      <c r="D8" s="485"/>
      <c r="E8" s="13" t="str">
        <f>'Attach 3(JV)'!E8</f>
        <v>Contracts and Materials</v>
      </c>
      <c r="H8" s="11"/>
      <c r="I8" s="12"/>
    </row>
    <row r="9" spans="1:9">
      <c r="A9" s="14" t="s">
        <v>383</v>
      </c>
      <c r="B9" s="449" t="str">
        <f>'Attach 3(JV)'!B9</f>
        <v/>
      </c>
      <c r="C9" s="449"/>
      <c r="D9" s="449"/>
      <c r="E9" s="13" t="str">
        <f>'Attach 3(JV)'!E9</f>
        <v>Power Grid Corporation of India Ltd.,</v>
      </c>
      <c r="H9" s="11"/>
      <c r="I9" s="12"/>
    </row>
    <row r="10" spans="1:9">
      <c r="A10" s="14" t="s">
        <v>384</v>
      </c>
      <c r="B10" s="449" t="str">
        <f>'Attach 3(JV)'!B10</f>
        <v>…….. …… ………. ……….</v>
      </c>
      <c r="C10" s="449"/>
      <c r="D10" s="449"/>
      <c r="E10" s="156" t="str">
        <f>'Attach 3(QR)'!E10</f>
        <v>Eastern Region Transmission System-I</v>
      </c>
      <c r="H10" s="11"/>
      <c r="I10" s="12"/>
    </row>
    <row r="11" spans="1:9">
      <c r="B11" s="449" t="str">
        <f>'Attach 3(JV)'!B11</f>
        <v>…….. …… ………. ……….</v>
      </c>
      <c r="C11" s="449"/>
      <c r="D11" s="449"/>
      <c r="E11" s="156" t="str">
        <f>'Attach 3(QR)'!E11</f>
        <v xml:space="preserve">Vidut Board Colony, </v>
      </c>
    </row>
    <row r="12" spans="1:9">
      <c r="A12" s="7"/>
      <c r="B12" s="449" t="str">
        <f>'Attach 3(JV)'!B12</f>
        <v>…….. …… ………. ……….</v>
      </c>
      <c r="C12" s="449"/>
      <c r="D12" s="449"/>
      <c r="E12" s="156" t="str">
        <f>'Attach 3(QR)'!E12</f>
        <v>Shastri Nagar Patna 800023</v>
      </c>
    </row>
    <row r="13" spans="1:9" ht="20.100000000000001" customHeight="1">
      <c r="A13" s="7"/>
      <c r="B13" s="208"/>
      <c r="C13" s="208"/>
      <c r="D13" s="208"/>
      <c r="G13" s="13"/>
    </row>
    <row r="14" spans="1:9" ht="20.100000000000001" customHeight="1">
      <c r="A14" s="5" t="s">
        <v>377</v>
      </c>
    </row>
    <row r="15" spans="1:9" ht="20.100000000000001" customHeight="1">
      <c r="A15" s="7"/>
    </row>
    <row r="16" spans="1:9" ht="57" customHeight="1">
      <c r="A16" s="484" t="s">
        <v>410</v>
      </c>
      <c r="B16" s="484"/>
      <c r="C16" s="484"/>
      <c r="D16" s="484"/>
      <c r="E16" s="484"/>
      <c r="F16" s="2"/>
      <c r="G16" s="2"/>
      <c r="H16" s="2"/>
    </row>
    <row r="17" spans="1:5" ht="20.100000000000001" customHeight="1">
      <c r="A17" s="8"/>
    </row>
    <row r="18" spans="1:5" ht="20.100000000000001" customHeight="1">
      <c r="A18" s="8"/>
    </row>
    <row r="19" spans="1:5" ht="20.100000000000001" customHeight="1"/>
    <row r="20" spans="1:5" ht="33" customHeight="1">
      <c r="D20" s="24"/>
    </row>
    <row r="21" spans="1:5" ht="33" customHeight="1">
      <c r="A21" s="22" t="s">
        <v>56</v>
      </c>
      <c r="B21" s="265" t="str">
        <f>'Attach 3(JV)'!B24</f>
        <v/>
      </c>
      <c r="C21" s="19"/>
      <c r="D21" s="24" t="s">
        <v>54</v>
      </c>
      <c r="E21" s="23" t="str">
        <f>'Attach 3(JV)'!E24</f>
        <v>…….. …… ………. ……….</v>
      </c>
    </row>
    <row r="22" spans="1:5" ht="33" customHeight="1">
      <c r="A22" s="22" t="s">
        <v>57</v>
      </c>
      <c r="B22" s="23" t="str">
        <f>'Attach 3(JV)'!B25</f>
        <v>…….. …… ………. ……….</v>
      </c>
      <c r="C22" s="19"/>
      <c r="D22" s="24" t="s">
        <v>55</v>
      </c>
      <c r="E22" s="23" t="str">
        <f>'Attach 3(JV)'!E25</f>
        <v>…….. …… ………. ……….</v>
      </c>
    </row>
    <row r="23" spans="1:5" ht="33" customHeight="1">
      <c r="B23" s="19"/>
      <c r="C23" s="19"/>
      <c r="D23" s="24"/>
      <c r="E23" s="19"/>
    </row>
    <row r="24" spans="1:5" ht="20.100000000000001" customHeight="1"/>
    <row r="25" spans="1:5" ht="20.100000000000001" customHeight="1">
      <c r="A25" s="9"/>
    </row>
    <row r="26" spans="1:5" ht="20.100000000000001" customHeight="1"/>
    <row r="27" spans="1:5" ht="20.100000000000001" customHeight="1"/>
    <row r="28" spans="1:5" ht="20.100000000000001" customHeight="1">
      <c r="A28" s="9"/>
    </row>
    <row r="29" spans="1:5" ht="20.100000000000001" customHeight="1"/>
    <row r="30" spans="1:5" ht="20.100000000000001" customHeight="1">
      <c r="A30" s="9"/>
    </row>
    <row r="31" spans="1:5" ht="20.100000000000001" customHeight="1"/>
    <row r="32" spans="1:5" ht="20.100000000000001" customHeight="1">
      <c r="A32" s="9"/>
    </row>
    <row r="33" ht="20.100000000000001" customHeight="1"/>
    <row r="34" ht="20.100000000000001" customHeight="1"/>
    <row r="35" ht="20.100000000000001" customHeight="1"/>
    <row r="36" ht="20.100000000000001" customHeight="1"/>
  </sheetData>
  <sheetProtection password="DC1A" sheet="1" objects="1" scenarios="1"/>
  <customSheetViews>
    <customSheetView guid="{F19E2143-09CF-4E58-9800-8A0BE36E1D65}" showGridLines="0">
      <pageMargins left="0.75" right="0.63" top="0.57999999999999996" bottom="0.6" header="0.34" footer="0.35"/>
      <pageSetup scale="94" orientation="portrait" r:id="rId1"/>
      <headerFooter alignWithMargins="0">
        <oddFooter>&amp;R&amp;"Book Antiqua,Bold"&amp;8 Page &amp;P of &amp;N</oddFooter>
      </headerFooter>
    </customSheetView>
    <customSheetView guid="{38B71235-CA41-4FBF-BAF3-A9CE85C800EF}" showGridLines="0">
      <pageMargins left="0.75" right="0.63" top="0.57999999999999996" bottom="0.6" header="0.34" footer="0.35"/>
      <pageSetup scale="94" orientation="portrait" r:id="rId2"/>
      <headerFooter alignWithMargins="0">
        <oddFooter>&amp;R&amp;"Book Antiqua,Bold"&amp;8 Page &amp;P of &amp;N</oddFooter>
      </headerFooter>
    </customSheetView>
    <customSheetView guid="{F166A89A-6F45-40A4-B4F6-A17C13858D87}" showGridLines="0">
      <selection activeCell="F14" sqref="F14"/>
      <pageMargins left="0.75" right="0.63" top="0.57999999999999996" bottom="0.6" header="0.34" footer="0.35"/>
      <pageSetup scale="94" orientation="portrait" r:id="rId3"/>
      <headerFooter alignWithMargins="0">
        <oddFooter>&amp;R&amp;"Book Antiqua,Bold"&amp;8 Page &amp;P of &amp;N</oddFooter>
      </headerFooter>
    </customSheetView>
    <customSheetView guid="{237D8718-39ED-4FFE-B3B2-D1192F8D2E87}" showGridLines="0">
      <selection activeCell="F14" sqref="F14"/>
      <pageMargins left="0.75" right="0.63" top="0.57999999999999996" bottom="0.6" header="0.34" footer="0.35"/>
      <pageSetup scale="94" orientation="portrait" r:id="rId4"/>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4" orientation="portrait" r:id="rId5"/>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8"/>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5" right="0.63" top="0.57999999999999996" bottom="0.6" header="0.34" footer="0.35"/>
      <pageSetup scale="94" orientation="portrait" r:id="rId10"/>
      <headerFooter alignWithMargins="0">
        <oddFooter>&amp;R&amp;"Book Antiqua,Bold"&amp;8 Page &amp;P of &amp;N</oddFooter>
      </headerFooter>
    </customSheetView>
    <customSheetView guid="{114AF33D-6C62-4A58-AD50-6A9BFF9AE3AA}" showGridLines="0">
      <pageMargins left="0.75" right="0.63" top="0.57999999999999996" bottom="0.6" header="0.34" footer="0.35"/>
      <pageSetup scale="94" orientation="portrait" r:id="rId1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4" orientation="portrait" r:id="rId12"/>
  <headerFooter alignWithMargins="0">
    <oddFooter>&amp;R&amp;"Book Antiqua,Bold"&amp;8 Page &amp;P of &amp;N</oddFooter>
  </headerFooter>
  <drawing r:id="rId1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sheetPr>
  <dimension ref="A1:Z61"/>
  <sheetViews>
    <sheetView showGridLines="0" zoomScaleSheetLayoutView="100" workbookViewId="0">
      <selection activeCell="B18" sqref="B18:C18"/>
    </sheetView>
  </sheetViews>
  <sheetFormatPr defaultColWidth="9.140625" defaultRowHeight="16.5"/>
  <cols>
    <col min="1" max="1" width="12.140625" style="33" customWidth="1"/>
    <col min="2" max="2" width="37.85546875" style="33" customWidth="1"/>
    <col min="3" max="3" width="24.85546875" style="33" customWidth="1"/>
    <col min="4" max="4" width="21.85546875" style="33" customWidth="1"/>
    <col min="5" max="5" width="20" style="33" customWidth="1"/>
    <col min="6" max="8" width="9.140625" style="28"/>
    <col min="9" max="16384" width="9.140625" style="29"/>
  </cols>
  <sheetData>
    <row r="1" spans="1:26">
      <c r="A1" s="25" t="str">
        <f>'Attach 3(JV)'!A1</f>
        <v>RFX No. :500200…........</v>
      </c>
      <c r="B1" s="26"/>
      <c r="C1" s="26"/>
      <c r="D1" s="26"/>
      <c r="E1" s="27" t="str">
        <f>"Attachment-11 " &amp; 'Attach 3(JV)'!AT1</f>
        <v>Attachment-11 NIT-450</v>
      </c>
    </row>
    <row r="2" spans="1:26" ht="19.5" customHeight="1">
      <c r="Z2" s="169" t="e">
        <f>'Attach 3(JV)'!Z2</f>
        <v>#REF!</v>
      </c>
    </row>
    <row r="3" spans="1:26" ht="48" customHeight="1">
      <c r="A3" s="443" t="str">
        <f>'Attach 3(QR)'!A3</f>
        <v>Internal and External painting of various Buildings at POWERGRID Muzaffarpur. RFx No -500200…......</v>
      </c>
      <c r="B3" s="443"/>
      <c r="C3" s="443"/>
      <c r="D3" s="443"/>
      <c r="E3" s="443"/>
      <c r="F3" s="30"/>
      <c r="G3" s="31"/>
      <c r="H3" s="30"/>
    </row>
    <row r="4" spans="1:26" ht="19.5" customHeight="1">
      <c r="A4" s="32"/>
      <c r="H4" s="34"/>
      <c r="I4" s="12"/>
    </row>
    <row r="5" spans="1:26" ht="19.5" customHeight="1">
      <c r="A5" s="444" t="s">
        <v>411</v>
      </c>
      <c r="B5" s="444"/>
      <c r="C5" s="444"/>
      <c r="D5" s="444"/>
      <c r="E5" s="444"/>
      <c r="F5" s="35"/>
      <c r="H5" s="34"/>
      <c r="I5" s="12"/>
    </row>
    <row r="6" spans="1:26" ht="19.5" customHeight="1">
      <c r="A6" s="36"/>
      <c r="H6" s="34"/>
      <c r="I6" s="12"/>
    </row>
    <row r="7" spans="1:26" ht="19.5" customHeight="1">
      <c r="A7" s="37" t="str">
        <f>'Attach 3(JV)'!A7</f>
        <v>Bidder’s Name and Address (Lead Partner) :</v>
      </c>
      <c r="B7" s="36"/>
      <c r="C7" s="36"/>
      <c r="D7" s="16" t="str">
        <f>'Attach 3(JV)'!E7</f>
        <v>To:</v>
      </c>
      <c r="H7" s="34"/>
      <c r="I7" s="12"/>
    </row>
    <row r="8" spans="1:26" ht="36" customHeight="1">
      <c r="A8" s="448" t="str">
        <f>'Attach 3(JV)'!A8</f>
        <v/>
      </c>
      <c r="B8" s="448"/>
      <c r="C8" s="448"/>
      <c r="D8" s="13" t="str">
        <f>'Attach 3(JV)'!E8</f>
        <v>Contracts and Materials</v>
      </c>
      <c r="H8" s="34"/>
      <c r="I8" s="12"/>
    </row>
    <row r="9" spans="1:26">
      <c r="A9" s="14" t="s">
        <v>383</v>
      </c>
      <c r="B9" s="449" t="str">
        <f>'Attach 3(JV)'!B9</f>
        <v/>
      </c>
      <c r="C9" s="449"/>
      <c r="D9" s="13" t="str">
        <f>'Attach 3(JV)'!E9</f>
        <v>Power Grid Corporation of India Ltd.,</v>
      </c>
      <c r="H9" s="34"/>
      <c r="I9" s="12"/>
    </row>
    <row r="10" spans="1:26">
      <c r="A10" s="14" t="s">
        <v>384</v>
      </c>
      <c r="B10" s="449" t="str">
        <f>'Attach 3(JV)'!B10</f>
        <v>…….. …… ………. ……….</v>
      </c>
      <c r="C10" s="449"/>
      <c r="D10" s="156" t="str">
        <f>'Attach 3(QR)'!E10</f>
        <v>Eastern Region Transmission System-I</v>
      </c>
      <c r="H10" s="34"/>
      <c r="I10" s="12"/>
    </row>
    <row r="11" spans="1:26">
      <c r="B11" s="449" t="str">
        <f>'Attach 3(JV)'!B11</f>
        <v>…….. …… ………. ……….</v>
      </c>
      <c r="C11" s="449"/>
      <c r="D11" s="156" t="str">
        <f>'Attach 3(QR)'!E11</f>
        <v xml:space="preserve">Vidut Board Colony, </v>
      </c>
    </row>
    <row r="12" spans="1:26">
      <c r="A12" s="36"/>
      <c r="B12" s="449" t="str">
        <f>'Attach 3(JV)'!B12</f>
        <v>…….. …… ………. ……….</v>
      </c>
      <c r="C12" s="449"/>
      <c r="D12" s="156" t="str">
        <f>'Attach 3(QR)'!E12</f>
        <v>Shastri Nagar Patna 800023</v>
      </c>
    </row>
    <row r="13" spans="1:26" ht="19.5" customHeight="1">
      <c r="A13" s="33" t="s">
        <v>377</v>
      </c>
    </row>
    <row r="14" spans="1:26" ht="9.9499999999999993" customHeight="1">
      <c r="A14" s="36"/>
    </row>
    <row r="15" spans="1:26" ht="33.75" customHeight="1">
      <c r="A15" s="445" t="s">
        <v>412</v>
      </c>
      <c r="B15" s="445"/>
      <c r="C15" s="445"/>
      <c r="D15" s="445"/>
      <c r="E15" s="445"/>
      <c r="F15" s="38"/>
      <c r="G15" s="38"/>
      <c r="H15" s="38"/>
    </row>
    <row r="16" spans="1:26" ht="19.5" customHeight="1">
      <c r="A16" s="36"/>
      <c r="B16" s="36"/>
      <c r="C16" s="36"/>
      <c r="D16" s="36"/>
      <c r="E16" s="36"/>
      <c r="F16" s="38"/>
      <c r="G16" s="38"/>
      <c r="H16" s="38"/>
    </row>
    <row r="17" spans="1:8" s="28" customFormat="1" ht="72" customHeight="1">
      <c r="A17" s="50" t="s">
        <v>381</v>
      </c>
      <c r="B17" s="468" t="s">
        <v>130</v>
      </c>
      <c r="C17" s="468"/>
      <c r="D17" s="50" t="s">
        <v>131</v>
      </c>
      <c r="E17" s="50" t="s">
        <v>132</v>
      </c>
      <c r="G17" s="38"/>
      <c r="H17" s="38"/>
    </row>
    <row r="18" spans="1:8" ht="26.1" customHeight="1">
      <c r="A18" s="114">
        <v>1</v>
      </c>
      <c r="B18" s="487"/>
      <c r="C18" s="487"/>
      <c r="D18" s="124"/>
      <c r="E18" s="124"/>
      <c r="F18" s="38"/>
      <c r="G18" s="38"/>
      <c r="H18" s="38"/>
    </row>
    <row r="19" spans="1:8" ht="26.1" customHeight="1">
      <c r="A19" s="114">
        <v>2</v>
      </c>
      <c r="B19" s="487"/>
      <c r="C19" s="487"/>
      <c r="D19" s="124"/>
      <c r="E19" s="124"/>
      <c r="F19" s="38"/>
      <c r="G19" s="38"/>
      <c r="H19" s="38"/>
    </row>
    <row r="20" spans="1:8" ht="26.1" customHeight="1">
      <c r="A20" s="114">
        <v>3</v>
      </c>
      <c r="B20" s="487"/>
      <c r="C20" s="487"/>
      <c r="D20" s="124"/>
      <c r="E20" s="124"/>
      <c r="F20" s="38"/>
      <c r="G20" s="38"/>
      <c r="H20" s="38"/>
    </row>
    <row r="21" spans="1:8" ht="26.1" customHeight="1">
      <c r="A21" s="114">
        <v>4</v>
      </c>
      <c r="B21" s="487"/>
      <c r="C21" s="487"/>
      <c r="D21" s="124"/>
      <c r="E21" s="124"/>
      <c r="F21" s="38"/>
      <c r="G21" s="38"/>
      <c r="H21" s="38"/>
    </row>
    <row r="22" spans="1:8" ht="26.1" customHeight="1">
      <c r="A22" s="114">
        <v>5</v>
      </c>
      <c r="B22" s="487"/>
      <c r="C22" s="487"/>
      <c r="D22" s="124"/>
      <c r="E22" s="124"/>
      <c r="F22" s="38"/>
      <c r="G22" s="38"/>
      <c r="H22" s="38"/>
    </row>
    <row r="23" spans="1:8" ht="26.1" customHeight="1">
      <c r="A23" s="114">
        <v>6</v>
      </c>
      <c r="B23" s="487"/>
      <c r="C23" s="487"/>
      <c r="D23" s="124"/>
      <c r="E23" s="124"/>
      <c r="F23" s="38"/>
      <c r="G23" s="38"/>
      <c r="H23" s="38"/>
    </row>
    <row r="24" spans="1:8" ht="26.1" customHeight="1">
      <c r="A24" s="36"/>
      <c r="B24" s="36"/>
      <c r="C24" s="36"/>
      <c r="D24" s="36"/>
      <c r="E24" s="36"/>
      <c r="F24" s="38"/>
      <c r="G24" s="38"/>
      <c r="H24" s="38"/>
    </row>
    <row r="25" spans="1:8" ht="26.1" customHeight="1">
      <c r="C25" s="41"/>
    </row>
    <row r="26" spans="1:8" ht="26.1" customHeight="1">
      <c r="A26" s="40" t="s">
        <v>56</v>
      </c>
      <c r="B26" s="73" t="str">
        <f>'Attach 3(JV)'!B24</f>
        <v/>
      </c>
      <c r="C26" s="41" t="s">
        <v>54</v>
      </c>
      <c r="D26" s="43" t="str">
        <f>'Attach 3(JV)'!E24</f>
        <v>…….. …… ………. ……….</v>
      </c>
    </row>
    <row r="27" spans="1:8" ht="26.1" customHeight="1">
      <c r="A27" s="40" t="s">
        <v>57</v>
      </c>
      <c r="B27" s="43" t="str">
        <f>'Attach 3(JV)'!B25</f>
        <v>…….. …… ………. ……….</v>
      </c>
      <c r="C27" s="41" t="s">
        <v>55</v>
      </c>
      <c r="D27" s="43" t="str">
        <f>'Attach 3(JV)'!E25</f>
        <v>…….. …… ………. ……….</v>
      </c>
    </row>
    <row r="28" spans="1:8" ht="26.1" customHeight="1">
      <c r="B28" s="44"/>
      <c r="C28" s="41"/>
      <c r="D28" s="41"/>
      <c r="E28" s="44"/>
    </row>
    <row r="29" spans="1:8" ht="26.1" customHeight="1">
      <c r="B29" s="44"/>
      <c r="C29" s="41"/>
      <c r="D29" s="41"/>
      <c r="E29" s="44"/>
    </row>
    <row r="30" spans="1:8" ht="26.1" customHeight="1">
      <c r="B30" s="44"/>
      <c r="C30" s="41"/>
      <c r="D30" s="41"/>
      <c r="E30" s="44"/>
    </row>
    <row r="31" spans="1:8" ht="20.100000000000001" customHeight="1">
      <c r="A31" s="37" t="str">
        <f>A1</f>
        <v>RFX No. :500200…........</v>
      </c>
      <c r="E31" s="74" t="str">
        <f>E1</f>
        <v>Attachment-11 NIT-450</v>
      </c>
    </row>
    <row r="32" spans="1:8" ht="19.5" customHeight="1"/>
    <row r="33" spans="1:5" ht="48" customHeight="1">
      <c r="A33" s="488" t="str">
        <f>A3</f>
        <v>Internal and External painting of various Buildings at POWERGRID Muzaffarpur. RFx No -500200…......</v>
      </c>
      <c r="B33" s="488"/>
      <c r="C33" s="488"/>
      <c r="D33" s="488"/>
      <c r="E33" s="488"/>
    </row>
    <row r="34" spans="1:5" ht="19.5" customHeight="1">
      <c r="A34" s="32"/>
    </row>
    <row r="35" spans="1:5" ht="19.5" customHeight="1">
      <c r="A35" s="444" t="s">
        <v>411</v>
      </c>
      <c r="B35" s="444"/>
      <c r="C35" s="444"/>
      <c r="D35" s="444"/>
      <c r="E35" s="444"/>
    </row>
    <row r="36" spans="1:5" ht="19.5" customHeight="1">
      <c r="A36" s="36"/>
    </row>
    <row r="37" spans="1:5" ht="19.5" customHeight="1">
      <c r="A37" s="37" t="str">
        <f>'Names of Bidder'!B13</f>
        <v>Name of Other Partner</v>
      </c>
      <c r="B37" s="36"/>
      <c r="C37" s="36"/>
      <c r="D37" s="16" t="str">
        <f>D7</f>
        <v>To:</v>
      </c>
    </row>
    <row r="38" spans="1:5" ht="19.5" customHeight="1">
      <c r="A38" s="37"/>
      <c r="B38" s="36"/>
      <c r="C38" s="36"/>
      <c r="D38" s="13" t="str">
        <f>D8</f>
        <v>Contracts and Materials</v>
      </c>
    </row>
    <row r="39" spans="1:5" ht="19.5" customHeight="1">
      <c r="A39" s="14" t="s">
        <v>383</v>
      </c>
      <c r="B39" s="446" t="str">
        <f>'Names of Bidder'!D13</f>
        <v>…….. …… ………. ……….</v>
      </c>
      <c r="C39" s="446"/>
      <c r="D39" s="13" t="str">
        <f>D9</f>
        <v>Power Grid Corporation of India Ltd.,</v>
      </c>
    </row>
    <row r="40" spans="1:5" ht="19.5" customHeight="1">
      <c r="A40" s="14" t="s">
        <v>384</v>
      </c>
      <c r="B40" s="446" t="str">
        <f>'Names of Bidder'!D14</f>
        <v>…….. …… ………. ……….</v>
      </c>
      <c r="C40" s="446"/>
      <c r="D40" s="13" t="str">
        <f>D10</f>
        <v>Eastern Region Transmission System-I</v>
      </c>
    </row>
    <row r="41" spans="1:5" ht="19.5" customHeight="1">
      <c r="B41" s="446" t="str">
        <f>'Names of Bidder'!D15</f>
        <v>…….. …… ………. ……….</v>
      </c>
      <c r="C41" s="446"/>
      <c r="D41" s="13" t="str">
        <f>D11</f>
        <v xml:space="preserve">Vidut Board Colony, </v>
      </c>
    </row>
    <row r="42" spans="1:5" ht="19.5" customHeight="1">
      <c r="A42" s="36"/>
      <c r="B42" s="446" t="str">
        <f>'Names of Bidder'!D16</f>
        <v>…….. …… ………. ……….</v>
      </c>
      <c r="C42" s="446"/>
      <c r="D42" s="13"/>
    </row>
    <row r="43" spans="1:5" ht="19.5" customHeight="1">
      <c r="A43" s="33" t="s">
        <v>377</v>
      </c>
    </row>
    <row r="44" spans="1:5" ht="19.5" customHeight="1">
      <c r="A44" s="36"/>
    </row>
    <row r="45" spans="1:5" ht="43.5" customHeight="1">
      <c r="A45" s="445" t="s">
        <v>412</v>
      </c>
      <c r="B45" s="445"/>
      <c r="C45" s="445"/>
      <c r="D45" s="445"/>
      <c r="E45" s="445"/>
    </row>
    <row r="46" spans="1:5" ht="19.5" customHeight="1">
      <c r="A46" s="36"/>
      <c r="B46" s="36"/>
      <c r="C46" s="36"/>
      <c r="D46" s="36"/>
      <c r="E46" s="36"/>
    </row>
    <row r="47" spans="1:5" ht="72" customHeight="1">
      <c r="A47" s="50" t="s">
        <v>381</v>
      </c>
      <c r="B47" s="468" t="s">
        <v>130</v>
      </c>
      <c r="C47" s="468"/>
      <c r="D47" s="50" t="s">
        <v>131</v>
      </c>
      <c r="E47" s="50" t="s">
        <v>132</v>
      </c>
    </row>
    <row r="48" spans="1:5" ht="25.5" customHeight="1">
      <c r="A48" s="114">
        <v>1</v>
      </c>
      <c r="B48" s="486"/>
      <c r="C48" s="486"/>
      <c r="D48" s="336"/>
      <c r="E48" s="336"/>
    </row>
    <row r="49" spans="1:5" ht="25.5" customHeight="1">
      <c r="A49" s="114">
        <v>2</v>
      </c>
      <c r="B49" s="486"/>
      <c r="C49" s="486"/>
      <c r="D49" s="336"/>
      <c r="E49" s="336"/>
    </row>
    <row r="50" spans="1:5" ht="25.5" customHeight="1">
      <c r="A50" s="114">
        <v>3</v>
      </c>
      <c r="B50" s="486"/>
      <c r="C50" s="486"/>
      <c r="D50" s="336"/>
      <c r="E50" s="336"/>
    </row>
    <row r="51" spans="1:5" ht="25.5" customHeight="1">
      <c r="A51" s="114">
        <v>4</v>
      </c>
      <c r="B51" s="486"/>
      <c r="C51" s="486"/>
      <c r="D51" s="336"/>
      <c r="E51" s="336"/>
    </row>
    <row r="52" spans="1:5" ht="25.5" customHeight="1">
      <c r="A52" s="114">
        <v>5</v>
      </c>
      <c r="B52" s="486"/>
      <c r="C52" s="486"/>
      <c r="D52" s="336"/>
      <c r="E52" s="336"/>
    </row>
    <row r="53" spans="1:5" ht="25.5" customHeight="1">
      <c r="A53" s="114">
        <v>6</v>
      </c>
      <c r="B53" s="486"/>
      <c r="C53" s="486"/>
      <c r="D53" s="336"/>
      <c r="E53" s="336"/>
    </row>
    <row r="54" spans="1:5" ht="27.95" customHeight="1">
      <c r="A54" s="36"/>
      <c r="B54" s="36"/>
      <c r="C54" s="36"/>
      <c r="D54" s="36"/>
      <c r="E54" s="36"/>
    </row>
    <row r="55" spans="1:5" ht="27.95" customHeight="1">
      <c r="A55" s="276"/>
      <c r="B55" s="276"/>
      <c r="C55" s="276"/>
      <c r="D55" s="276"/>
      <c r="E55" s="276"/>
    </row>
    <row r="56" spans="1:5" ht="27.95" customHeight="1">
      <c r="A56" s="276" t="s">
        <v>56</v>
      </c>
      <c r="B56" s="73" t="str">
        <f>'Attach 3(JV)'!B24</f>
        <v/>
      </c>
      <c r="C56" s="276" t="s">
        <v>54</v>
      </c>
      <c r="D56" s="335" t="str">
        <f>D26</f>
        <v>…….. …… ………. ……….</v>
      </c>
      <c r="E56" s="276"/>
    </row>
    <row r="57" spans="1:5" ht="27.95" customHeight="1">
      <c r="A57" s="276" t="s">
        <v>57</v>
      </c>
      <c r="B57" s="335" t="str">
        <f>'Attach 3(JV)'!B25</f>
        <v>…….. …… ………. ……….</v>
      </c>
      <c r="C57" s="276" t="s">
        <v>55</v>
      </c>
      <c r="D57" s="335" t="str">
        <f>D27</f>
        <v>…….. …… ………. ……….</v>
      </c>
      <c r="E57" s="276"/>
    </row>
    <row r="58" spans="1:5" ht="27.95" customHeight="1">
      <c r="A58" s="276"/>
      <c r="B58" s="276"/>
      <c r="C58" s="276"/>
      <c r="D58" s="276"/>
      <c r="E58" s="276"/>
    </row>
    <row r="59" spans="1:5" ht="27.95" customHeight="1">
      <c r="A59" s="276"/>
      <c r="B59" s="276"/>
      <c r="C59" s="276"/>
      <c r="D59" s="276"/>
      <c r="E59" s="276"/>
    </row>
    <row r="60" spans="1:5" ht="27.95" customHeight="1">
      <c r="A60" s="276"/>
      <c r="B60" s="276"/>
      <c r="C60" s="276"/>
      <c r="D60" s="276"/>
      <c r="E60" s="276"/>
    </row>
    <row r="61" spans="1:5" ht="37.5" customHeight="1">
      <c r="A61" s="68"/>
      <c r="B61" s="68"/>
      <c r="C61" s="68"/>
      <c r="D61" s="68"/>
      <c r="E61" s="68"/>
    </row>
  </sheetData>
  <sheetProtection password="DC1A" sheet="1" objects="1" scenarios="1"/>
  <customSheetViews>
    <customSheetView guid="{F19E2143-09CF-4E58-9800-8A0BE36E1D65}" showGridLines="0" topLeftCell="A27">
      <selection activeCell="B18" sqref="B18:C18"/>
      <rowBreaks count="1" manualBreakCount="1">
        <brk id="30" max="4" man="1"/>
      </rowBreaks>
      <pageMargins left="0.75" right="0.63" top="0.57999999999999996" bottom="0.6" header="0.34" footer="0.35"/>
      <pageSetup scale="86" orientation="portrait" r:id="rId1"/>
      <headerFooter alignWithMargins="0">
        <oddFooter>&amp;R&amp;"Book Antiqua,Bold"&amp;8 Page &amp;P of &amp;N</oddFooter>
      </headerFooter>
    </customSheetView>
    <customSheetView guid="{38B71235-CA41-4FBF-BAF3-A9CE85C800EF}" showGridLines="0">
      <selection activeCell="B18" sqref="B18:C18"/>
      <rowBreaks count="1" manualBreakCount="1">
        <brk id="30" max="4" man="1"/>
      </rowBreaks>
      <pageMargins left="0.75" right="0.63" top="0.57999999999999996" bottom="0.6" header="0.34" footer="0.35"/>
      <pageSetup scale="86" orientation="portrait" r:id="rId2"/>
      <headerFooter alignWithMargins="0">
        <oddFooter>&amp;R&amp;"Book Antiqua,Bold"&amp;8 Page &amp;P of &amp;N</oddFooter>
      </headerFooter>
    </customSheetView>
    <customSheetView guid="{F166A89A-6F45-40A4-B4F6-A17C13858D87}" showGridLines="0" topLeftCell="A10">
      <selection activeCell="E23" sqref="B18:E23"/>
      <rowBreaks count="1" manualBreakCount="1">
        <brk id="30" max="4" man="1"/>
      </rowBreaks>
      <pageMargins left="0.75" right="0.63" top="0.57999999999999996" bottom="0.6" header="0.34" footer="0.35"/>
      <pageSetup scale="86" orientation="portrait" r:id="rId3"/>
      <headerFooter alignWithMargins="0">
        <oddFooter>&amp;R&amp;"Book Antiqua,Bold"&amp;8 Page &amp;P of &amp;N</oddFooter>
      </headerFooter>
    </customSheetView>
    <customSheetView guid="{237D8718-39ED-4FFE-B3B2-D1192F8D2E87}" showGridLines="0">
      <selection activeCell="B22" sqref="B22:C22"/>
      <rowBreaks count="1" manualBreakCount="1">
        <brk id="30" max="4" man="1"/>
      </rowBreaks>
      <pageMargins left="0.75" right="0.63" top="0.57999999999999996" bottom="0.6" header="0.34" footer="0.35"/>
      <pageSetup scale="86" orientation="portrait" r:id="rId4"/>
      <headerFooter alignWithMargins="0">
        <oddFooter>&amp;R&amp;"Book Antiqua,Bold"&amp;8 Page &amp;P of &amp;N</oddFooter>
      </headerFooter>
    </customSheetView>
    <customSheetView guid="{66351D87-9E2B-4F19-8E10-C575C3FCB914}" showGridLines="0">
      <selection activeCell="B18" sqref="B18:C18"/>
      <rowBreaks count="1" manualBreakCount="1">
        <brk id="30" max="4" man="1"/>
      </rowBreaks>
      <pageMargins left="0.75" right="0.63" top="0.57999999999999996" bottom="0.6" header="0.34" footer="0.35"/>
      <pageSetup scale="86" orientation="portrait" r:id="rId5"/>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6"/>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8"/>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topLeftCell="B1">
      <selection activeCell="B19" sqref="B19:C19"/>
      <rowBreaks count="1" manualBreakCount="1">
        <brk id="30" max="4" man="1"/>
      </rowBreaks>
      <pageMargins left="0.75" right="0.63" top="0.57999999999999996" bottom="0.6" header="0.34" footer="0.35"/>
      <pageSetup scale="86" orientation="portrait" r:id="rId10"/>
      <headerFooter alignWithMargins="0">
        <oddFooter>&amp;R&amp;"Book Antiqua,Bold"&amp;8 Page &amp;P of &amp;N</oddFooter>
      </headerFooter>
    </customSheetView>
    <customSheetView guid="{114AF33D-6C62-4A58-AD50-6A9BFF9AE3AA}" showGridLines="0">
      <selection activeCell="B18" sqref="B18:C18"/>
      <rowBreaks count="1" manualBreakCount="1">
        <brk id="30" max="4" man="1"/>
      </rowBreaks>
      <pageMargins left="0.75" right="0.63" top="0.57999999999999996" bottom="0.6" header="0.34" footer="0.35"/>
      <pageSetup scale="86" orientation="portrait" r:id="rId11"/>
      <headerFooter alignWithMargins="0">
        <oddFooter>&amp;R&amp;"Book Antiqua,Bold"&amp;8 Page &amp;P of &amp;N</oddFooter>
      </headerFooter>
    </customSheetView>
  </customSheetViews>
  <mergeCells count="29">
    <mergeCell ref="A8:C8"/>
    <mergeCell ref="A3:E3"/>
    <mergeCell ref="A5:E5"/>
    <mergeCell ref="A15:E15"/>
    <mergeCell ref="B17:C17"/>
    <mergeCell ref="B9:C9"/>
    <mergeCell ref="B10:C10"/>
    <mergeCell ref="B11:C11"/>
    <mergeCell ref="B12:C12"/>
    <mergeCell ref="B18:C18"/>
    <mergeCell ref="B40:C40"/>
    <mergeCell ref="B41:C41"/>
    <mergeCell ref="B19:C19"/>
    <mergeCell ref="B20:C20"/>
    <mergeCell ref="B21:C21"/>
    <mergeCell ref="B42:C42"/>
    <mergeCell ref="A45:E45"/>
    <mergeCell ref="B22:C22"/>
    <mergeCell ref="A33:E33"/>
    <mergeCell ref="A35:E35"/>
    <mergeCell ref="B39:C39"/>
    <mergeCell ref="B23:C23"/>
    <mergeCell ref="B47:C47"/>
    <mergeCell ref="B52:C52"/>
    <mergeCell ref="B53:C53"/>
    <mergeCell ref="B48:C48"/>
    <mergeCell ref="B49:C49"/>
    <mergeCell ref="B50:C50"/>
    <mergeCell ref="B51:C51"/>
  </mergeCells>
  <phoneticPr fontId="6" type="noConversion"/>
  <conditionalFormatting sqref="A31:E60">
    <cfRule type="expression" dxfId="10" priority="1" stopIfTrue="1">
      <formula>$A$37 =""</formula>
    </cfRule>
  </conditionalFormatting>
  <pageMargins left="0.75" right="0.63" top="0.57999999999999996" bottom="0.6" header="0.34" footer="0.35"/>
  <pageSetup scale="86" orientation="portrait" r:id="rId12"/>
  <headerFooter alignWithMargins="0">
    <oddFooter>&amp;R&amp;"Book Antiqua,Bold"&amp;8 Page &amp;P of &amp;N</oddFooter>
  </headerFooter>
  <rowBreaks count="1" manualBreakCount="1">
    <brk id="30" max="4" man="1"/>
  </rowBreaks>
  <drawing r:id="rId1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indexed="53"/>
  </sheetPr>
  <dimension ref="A1:H35"/>
  <sheetViews>
    <sheetView showGridLines="0" zoomScaleSheetLayoutView="100" workbookViewId="0"/>
  </sheetViews>
  <sheetFormatPr defaultColWidth="9.140625" defaultRowHeight="16.5"/>
  <cols>
    <col min="1" max="1" width="17.5703125" style="33" customWidth="1"/>
    <col min="2" max="2" width="29.85546875" style="33" customWidth="1"/>
    <col min="3" max="3" width="25.7109375" style="33" customWidth="1"/>
    <col min="4" max="4" width="29.140625" style="33" customWidth="1"/>
    <col min="5" max="5" width="23.85546875" style="33" customWidth="1"/>
    <col min="6" max="6" width="9.140625" style="28"/>
    <col min="7" max="8" width="0" style="29" hidden="1" customWidth="1"/>
    <col min="9" max="16384" width="9.140625" style="29"/>
  </cols>
  <sheetData>
    <row r="1" spans="1:7">
      <c r="A1" s="25" t="str">
        <f>'Attach 3(JV)'!A1</f>
        <v>RFX No. :500200…........</v>
      </c>
      <c r="B1" s="26"/>
      <c r="C1" s="26"/>
      <c r="D1" s="26"/>
      <c r="E1" s="45" t="str">
        <f>"Attachment-12 " &amp; 'Attach 3(JV)'!AT1</f>
        <v>Attachment-12 NIT-450</v>
      </c>
    </row>
    <row r="3" spans="1:7" ht="45.75" customHeight="1">
      <c r="A3" s="443" t="str">
        <f>'Attach 3(JV)'!A3</f>
        <v>Internal and External painting of various Buildings at POWERGRID Muzaffarpur. RFx No -500200…......</v>
      </c>
      <c r="B3" s="443"/>
      <c r="C3" s="443"/>
      <c r="D3" s="443"/>
      <c r="E3" s="443"/>
      <c r="F3" s="30"/>
    </row>
    <row r="4" spans="1:7" ht="20.100000000000001" customHeight="1">
      <c r="A4" s="32"/>
      <c r="F4" s="34"/>
      <c r="G4" s="12"/>
    </row>
    <row r="5" spans="1:7" ht="20.100000000000001" customHeight="1">
      <c r="A5" s="444" t="s">
        <v>413</v>
      </c>
      <c r="B5" s="444"/>
      <c r="C5" s="444"/>
      <c r="D5" s="444"/>
      <c r="E5" s="444"/>
      <c r="F5" s="34"/>
      <c r="G5" s="12"/>
    </row>
    <row r="6" spans="1:7" ht="20.100000000000001" customHeight="1">
      <c r="A6" s="36"/>
      <c r="F6" s="34"/>
      <c r="G6" s="12"/>
    </row>
    <row r="7" spans="1:7" ht="20.100000000000001" customHeight="1">
      <c r="A7" s="37" t="str">
        <f>'Attach 3(JV)'!A7</f>
        <v>Bidder’s Name and Address (Lead Partner) :</v>
      </c>
      <c r="D7" s="209" t="str">
        <f>'Attach 3(JV)'!E7</f>
        <v>To:</v>
      </c>
      <c r="F7" s="34"/>
      <c r="G7" s="12"/>
    </row>
    <row r="8" spans="1:7" ht="36" customHeight="1">
      <c r="A8" s="448" t="str">
        <f>'Attach 3(JV)'!A8</f>
        <v/>
      </c>
      <c r="B8" s="448"/>
      <c r="C8" s="448"/>
      <c r="D8" s="210" t="str">
        <f>'Attach 3(JV)'!E8</f>
        <v>Contracts and Materials</v>
      </c>
      <c r="F8" s="34"/>
      <c r="G8" s="12"/>
    </row>
    <row r="9" spans="1:7">
      <c r="A9" s="14" t="s">
        <v>383</v>
      </c>
      <c r="B9" s="449" t="str">
        <f>'Attach 3(JV)'!B9</f>
        <v/>
      </c>
      <c r="C9" s="449"/>
      <c r="D9" s="210" t="str">
        <f>'Attach 3(JV)'!E9</f>
        <v>Power Grid Corporation of India Ltd.,</v>
      </c>
      <c r="F9" s="34"/>
      <c r="G9" s="12"/>
    </row>
    <row r="10" spans="1:7">
      <c r="A10" s="14" t="s">
        <v>384</v>
      </c>
      <c r="B10" s="449" t="str">
        <f>'Attach 3(JV)'!B10</f>
        <v>…….. …… ………. ……….</v>
      </c>
      <c r="C10" s="449"/>
      <c r="D10" s="156" t="str">
        <f>'Attach 3(QR)'!E10</f>
        <v>Eastern Region Transmission System-I</v>
      </c>
      <c r="F10" s="34"/>
      <c r="G10" s="12"/>
    </row>
    <row r="11" spans="1:7">
      <c r="B11" s="449" t="str">
        <f>'Attach 3(JV)'!B11</f>
        <v>…….. …… ………. ……….</v>
      </c>
      <c r="C11" s="449"/>
      <c r="D11" s="156" t="str">
        <f>'Attach 3(QR)'!E11</f>
        <v xml:space="preserve">Vidut Board Colony, </v>
      </c>
    </row>
    <row r="12" spans="1:7">
      <c r="A12" s="36"/>
      <c r="B12" s="362" t="str">
        <f>'Attach 3(JV)'!B12</f>
        <v>…….. …… ………. ……….</v>
      </c>
      <c r="C12" s="362"/>
      <c r="D12" s="156" t="str">
        <f>'Attach 3(QR)'!E12</f>
        <v>Shastri Nagar Patna 800023</v>
      </c>
    </row>
    <row r="13" spans="1:7" ht="9.9499999999999993" customHeight="1">
      <c r="A13" s="36"/>
      <c r="B13" s="150"/>
      <c r="C13" s="150"/>
    </row>
    <row r="14" spans="1:7" ht="20.100000000000001" customHeight="1">
      <c r="A14" s="33" t="s">
        <v>377</v>
      </c>
    </row>
    <row r="15" spans="1:7" ht="9.9499999999999993" customHeight="1">
      <c r="A15" s="36"/>
    </row>
    <row r="16" spans="1:7" ht="82.5" hidden="1" customHeight="1">
      <c r="A16" s="445"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Internal and External painting of various Buildings at POWERGRID Muzaffarpur. RFx No -500200…......The necessary documentary evidence are enclosed : </v>
      </c>
      <c r="B16" s="445"/>
      <c r="C16" s="445"/>
      <c r="D16" s="445"/>
      <c r="E16" s="445"/>
      <c r="F16" s="38"/>
    </row>
    <row r="17" spans="1:8" ht="20.100000000000001" customHeight="1">
      <c r="A17" s="498" t="s">
        <v>456</v>
      </c>
      <c r="B17" s="499"/>
      <c r="C17" s="499"/>
      <c r="D17" s="499"/>
      <c r="E17" s="499"/>
    </row>
    <row r="18" spans="1:8" ht="69" hidden="1" customHeight="1">
      <c r="A18" s="352" t="s">
        <v>381</v>
      </c>
      <c r="B18" s="353" t="s">
        <v>414</v>
      </c>
      <c r="C18" s="352" t="s">
        <v>415</v>
      </c>
      <c r="D18" s="352" t="s">
        <v>449</v>
      </c>
      <c r="E18" s="352" t="s">
        <v>28</v>
      </c>
    </row>
    <row r="19" spans="1:8" ht="21" hidden="1" customHeight="1">
      <c r="A19" s="354"/>
      <c r="B19" s="355"/>
      <c r="C19" s="354"/>
      <c r="D19" s="354"/>
      <c r="E19" s="356" t="s">
        <v>29</v>
      </c>
    </row>
    <row r="20" spans="1:8" ht="20.100000000000001" hidden="1" customHeight="1">
      <c r="A20" s="49">
        <v>1</v>
      </c>
      <c r="B20" s="49">
        <v>2</v>
      </c>
      <c r="C20" s="49">
        <v>3</v>
      </c>
      <c r="D20" s="49">
        <v>4</v>
      </c>
      <c r="E20" s="49">
        <v>5</v>
      </c>
    </row>
    <row r="21" spans="1:8" ht="36" hidden="1" customHeight="1">
      <c r="A21" s="50">
        <v>1</v>
      </c>
      <c r="B21" s="51" t="s">
        <v>445</v>
      </c>
      <c r="C21" s="338">
        <v>0.65</v>
      </c>
      <c r="D21" s="357" t="s">
        <v>27</v>
      </c>
      <c r="E21" s="104"/>
    </row>
    <row r="22" spans="1:8" ht="36" hidden="1" customHeight="1">
      <c r="A22" s="50">
        <v>2</v>
      </c>
      <c r="B22" s="344"/>
      <c r="C22" s="214" t="s">
        <v>48</v>
      </c>
      <c r="D22" s="492" t="str">
        <f>IF(C22="OPTION-A", "Not Applicable for Domesctic Bidders", "")</f>
        <v/>
      </c>
      <c r="E22" s="493"/>
    </row>
    <row r="23" spans="1:8" ht="36" hidden="1" customHeight="1">
      <c r="A23" s="460"/>
      <c r="B23" s="51" t="str">
        <f>IF(C22="OPTION A",G24,H24)</f>
        <v>High Tensile Galvanised Steel wires , co-efficient b =</v>
      </c>
      <c r="C23" s="338">
        <f>IF(C22="OPTION A",0.13,0.15)</f>
        <v>0.15</v>
      </c>
      <c r="D23" s="357" t="str">
        <f>IF(C22="OPTION-B", "CACMAI", "")</f>
        <v>CACMAI</v>
      </c>
      <c r="E23" s="104"/>
      <c r="G23" s="337" t="b">
        <v>0</v>
      </c>
      <c r="H23" s="337" t="b">
        <v>0</v>
      </c>
    </row>
    <row r="24" spans="1:8" ht="36" hidden="1" customHeight="1">
      <c r="A24" s="497"/>
      <c r="B24" s="277" t="str">
        <f>IF(C22="OPTION-A",G25,"")</f>
        <v/>
      </c>
      <c r="C24" s="339" t="str">
        <f>IF(C22="OPTION-A",0.02,"")</f>
        <v/>
      </c>
      <c r="D24" s="358" t="str">
        <f>IF(C22="OPTION A","CACMAI","")</f>
        <v/>
      </c>
      <c r="E24" s="104"/>
      <c r="G24" s="340" t="s">
        <v>446</v>
      </c>
      <c r="H24" s="340" t="s">
        <v>448</v>
      </c>
    </row>
    <row r="25" spans="1:8" ht="8.25" hidden="1" customHeight="1">
      <c r="A25" s="136"/>
      <c r="B25" s="341" t="str">
        <f>IF(H23=TRUE,H24,"")</f>
        <v/>
      </c>
      <c r="C25" s="342"/>
      <c r="D25" s="278"/>
      <c r="E25" s="343"/>
      <c r="G25" s="340" t="s">
        <v>447</v>
      </c>
    </row>
    <row r="26" spans="1:8" ht="81.75" hidden="1" customHeight="1">
      <c r="A26" s="52">
        <v>3</v>
      </c>
      <c r="B26" s="277" t="s">
        <v>61</v>
      </c>
      <c r="C26" s="279">
        <v>0.05</v>
      </c>
      <c r="D26" s="351" t="s">
        <v>416</v>
      </c>
      <c r="E26" s="104"/>
    </row>
    <row r="27" spans="1:8" ht="20.100000000000001" hidden="1" customHeight="1">
      <c r="A27" s="494"/>
      <c r="B27" s="495"/>
      <c r="C27" s="495"/>
      <c r="D27" s="495"/>
      <c r="E27" s="496"/>
    </row>
    <row r="28" spans="1:8" ht="20.100000000000001" hidden="1" customHeight="1">
      <c r="A28" s="346" t="s">
        <v>450</v>
      </c>
      <c r="B28" s="33" t="s">
        <v>451</v>
      </c>
      <c r="C28" s="345"/>
      <c r="D28" s="261"/>
      <c r="E28" s="332"/>
    </row>
    <row r="29" spans="1:8" ht="20.100000000000001" hidden="1" customHeight="1">
      <c r="A29" s="67"/>
      <c r="B29" s="33" t="s">
        <v>452</v>
      </c>
      <c r="C29" s="345"/>
      <c r="D29" s="261"/>
      <c r="E29" s="332"/>
    </row>
    <row r="30" spans="1:8" ht="62.25" hidden="1" customHeight="1">
      <c r="A30" s="347"/>
      <c r="B30" s="489" t="s">
        <v>453</v>
      </c>
      <c r="C30" s="490"/>
      <c r="D30" s="490"/>
      <c r="E30" s="491"/>
    </row>
    <row r="31" spans="1:8" ht="20.100000000000001" customHeight="1"/>
    <row r="32" spans="1:8">
      <c r="C32" s="40"/>
    </row>
    <row r="33" spans="1:5">
      <c r="A33" s="40" t="s">
        <v>56</v>
      </c>
      <c r="B33" s="266" t="str">
        <f>'Attach 3(JV)'!B24</f>
        <v/>
      </c>
      <c r="C33" s="40" t="s">
        <v>54</v>
      </c>
      <c r="D33" s="40" t="str">
        <f>'Attach 3(JV)'!E24</f>
        <v>…….. …… ………. ……….</v>
      </c>
    </row>
    <row r="34" spans="1:5">
      <c r="A34" s="40" t="s">
        <v>57</v>
      </c>
      <c r="B34" s="40" t="str">
        <f>'Attach 3(JV)'!B25</f>
        <v>…….. …… ………. ……….</v>
      </c>
      <c r="C34" s="40" t="s">
        <v>162</v>
      </c>
      <c r="D34" s="37" t="str">
        <f>'Attach 3(JV)'!E25</f>
        <v>…….. …… ………. ……….</v>
      </c>
    </row>
    <row r="35" spans="1:5" ht="15">
      <c r="A35" s="37"/>
      <c r="B35" s="37"/>
      <c r="C35" s="40"/>
      <c r="D35" s="41"/>
      <c r="E35" s="37"/>
    </row>
  </sheetData>
  <sheetProtection password="DC1A" sheet="1" objects="1" scenarios="1"/>
  <customSheetViews>
    <customSheetView guid="{F19E2143-09CF-4E58-9800-8A0BE36E1D65}" showGridLines="0" hiddenRows="1" hiddenColumns="1">
      <pageMargins left="1" right="0.25" top="0.36" bottom="0.48" header="0.28000000000000003" footer="0.23"/>
      <pageSetup scale="73" orientation="portrait" r:id="rId1"/>
      <headerFooter alignWithMargins="0">
        <oddFooter>&amp;R&amp;"Book Antiqua,Bold"&amp;8 Page &amp;P of &amp;N</oddFooter>
      </headerFooter>
    </customSheetView>
    <customSheetView guid="{38B71235-CA41-4FBF-BAF3-A9CE85C800EF}" showGridLines="0" hiddenRows="1" hiddenColumns="1">
      <pageMargins left="1" right="0.25" top="0.36" bottom="0.48" header="0.28000000000000003" footer="0.23"/>
      <pageSetup scale="73" orientation="portrait" r:id="rId2"/>
      <headerFooter alignWithMargins="0">
        <oddFooter>&amp;R&amp;"Book Antiqua,Bold"&amp;8 Page &amp;P of &amp;N</oddFooter>
      </headerFooter>
    </customSheetView>
    <customSheetView guid="{F166A89A-6F45-40A4-B4F6-A17C13858D87}" showGridLines="0" hiddenRows="1" hiddenColumns="1">
      <selection activeCell="D14" sqref="D14"/>
      <pageMargins left="1" right="0.25" top="0.36" bottom="0.48" header="0.28000000000000003" footer="0.23"/>
      <pageSetup scale="73" orientation="portrait" r:id="rId3"/>
      <headerFooter alignWithMargins="0">
        <oddFooter>&amp;R&amp;"Book Antiqua,Bold"&amp;8 Page &amp;P of &amp;N</oddFooter>
      </headerFooter>
    </customSheetView>
    <customSheetView guid="{237D8718-39ED-4FFE-B3B2-D1192F8D2E87}" showGridLines="0" hiddenRows="1" hiddenColumns="1">
      <selection activeCell="D14" sqref="D14"/>
      <pageMargins left="1" right="0.25" top="0.36" bottom="0.48" header="0.28000000000000003" footer="0.23"/>
      <pageSetup scale="73" orientation="portrait" r:id="rId4"/>
      <headerFooter alignWithMargins="0">
        <oddFooter>&amp;R&amp;"Book Antiqua,Bold"&amp;8 Page &amp;P of &amp;N</oddFooter>
      </headerFooter>
    </customSheetView>
    <customSheetView guid="{66351D87-9E2B-4F19-8E10-C575C3FCB914}" showGridLines="0" hiddenRows="1" hiddenColumns="1">
      <selection activeCell="A3" sqref="A3:E3"/>
      <pageMargins left="1" right="0.25" top="0.36" bottom="0.48" header="0.28000000000000003" footer="0.23"/>
      <pageSetup scale="73" orientation="portrait" r:id="rId5"/>
      <headerFooter alignWithMargins="0">
        <oddFooter>&amp;R&amp;"Book Antiqua,Bold"&amp;8 Page &amp;P of &amp;N</oddFooter>
      </headerFooter>
    </customSheetView>
    <customSheetView guid="{CD4CA1A8-824A-452F-BDBA-32A47C1B3013}" showPageBreaks="1" showGridLines="0" printArea="1" hiddenColumns="1" view="pageBreakPreview">
      <selection activeCell="C22" sqref="C22"/>
      <pageMargins left="1" right="0.25" top="0.36" bottom="0.48" header="0.28000000000000003" footer="0.23"/>
      <pageSetup scale="73" orientation="portrait" r:id="rId6"/>
      <headerFooter alignWithMargins="0">
        <oddFooter>&amp;R&amp;"Book Antiqua,Bold"&amp;8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8"/>
      <headerFooter alignWithMargins="0">
        <oddFooter>&amp;L&amp;8Tower Package-P238-TW04, TL associated with Phase-I Generation Project in Orissa (Part-C)&amp;R&amp;"Book Antiqua,Bold"&amp;8Attachment-12 TW04  /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hiddenColumns="1">
      <selection activeCell="C22" sqref="C22"/>
      <pageMargins left="1" right="0.25" top="0.36" bottom="0.48" header="0.28000000000000003" footer="0.23"/>
      <pageSetup scale="73" orientation="portrait" r:id="rId10"/>
      <headerFooter alignWithMargins="0">
        <oddFooter>&amp;R&amp;"Book Antiqua,Bold"&amp;8 Page &amp;P of &amp;N</oddFooter>
      </headerFooter>
    </customSheetView>
    <customSheetView guid="{114AF33D-6C62-4A58-AD50-6A9BFF9AE3AA}" showGridLines="0" hiddenRows="1" hiddenColumns="1">
      <pageMargins left="1" right="0.25" top="0.36" bottom="0.48" header="0.28000000000000003" footer="0.23"/>
      <pageSetup scale="73" orientation="portrait" r:id="rId11"/>
      <headerFooter alignWithMargins="0">
        <oddFooter>&amp;R&amp;"Book Antiqua,Bold"&amp;8 Page &amp;P of &amp;N</oddFooter>
      </headerFooter>
    </customSheetView>
  </customSheetViews>
  <mergeCells count="12">
    <mergeCell ref="A3:E3"/>
    <mergeCell ref="A5:E5"/>
    <mergeCell ref="A16:E16"/>
    <mergeCell ref="B9:C9"/>
    <mergeCell ref="B10:C10"/>
    <mergeCell ref="B11:C11"/>
    <mergeCell ref="B30:E30"/>
    <mergeCell ref="D22:E22"/>
    <mergeCell ref="A8:C8"/>
    <mergeCell ref="A27:E27"/>
    <mergeCell ref="A23:A24"/>
    <mergeCell ref="A17:E17"/>
  </mergeCells>
  <phoneticPr fontId="6" type="noConversion"/>
  <conditionalFormatting sqref="B23:C24">
    <cfRule type="expression" dxfId="9" priority="1" stopIfTrue="1">
      <formula>$C$22 ="OPTION-A"</formula>
    </cfRule>
  </conditionalFormatting>
  <conditionalFormatting sqref="C26">
    <cfRule type="expression" dxfId="8" priority="27" stopIfTrue="1">
      <formula>OR($C$21=0,$C$22=0)</formula>
    </cfRule>
  </conditionalFormatting>
  <conditionalFormatting sqref="C28:C29">
    <cfRule type="expression" dxfId="7" priority="29" stopIfTrue="1">
      <formula>OR(#REF!=0,#REF!=0,#REF!=0)</formula>
    </cfRule>
  </conditionalFormatting>
  <dataValidations count="1">
    <dataValidation type="list" allowBlank="1" showInputMessage="1" showErrorMessage="1" sqref="C22" xr:uid="{00000000-0002-0000-0F00-000000000000}">
      <formula1>"OPTION-A, OPTION-B"</formula1>
    </dataValidation>
  </dataValidations>
  <pageMargins left="1" right="0.25" top="0.36" bottom="0.48" header="0.28000000000000003" footer="0.23"/>
  <pageSetup scale="73" orientation="portrait" r:id="rId12"/>
  <headerFooter alignWithMargins="0">
    <oddFooter>&amp;R&amp;"Book Antiqua,Bold"&amp;8 Page &amp;P of &amp;N</oddFooter>
  </headerFooter>
  <drawing r:id="rId1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sheetPr>
  <dimension ref="A1:I39"/>
  <sheetViews>
    <sheetView showGridLines="0" zoomScaleSheetLayoutView="100" workbookViewId="0"/>
  </sheetViews>
  <sheetFormatPr defaultColWidth="9.140625" defaultRowHeight="16.5"/>
  <cols>
    <col min="1" max="1" width="12.140625" style="33" customWidth="1"/>
    <col min="2" max="2" width="20.5703125" style="33" customWidth="1"/>
    <col min="3" max="3" width="11.42578125" style="33" customWidth="1"/>
    <col min="4" max="4" width="23" style="33" customWidth="1"/>
    <col min="5" max="5" width="39.28515625" style="33" customWidth="1"/>
    <col min="6" max="8" width="9.140625" style="28"/>
    <col min="9" max="16384" width="9.140625" style="29"/>
  </cols>
  <sheetData>
    <row r="1" spans="1:9">
      <c r="A1" s="25" t="str">
        <f>'Attach 3(JV)'!A1</f>
        <v>RFX No. :500200…........</v>
      </c>
      <c r="B1" s="26"/>
      <c r="C1" s="26"/>
      <c r="D1" s="26"/>
      <c r="E1" s="27" t="str">
        <f>"Attachment-13 " &amp; 'Attach 3(JV)'!AT1</f>
        <v>Attachment-13 NIT-450</v>
      </c>
    </row>
    <row r="3" spans="1:9" ht="48" customHeight="1">
      <c r="A3" s="443" t="str">
        <f>'Attach 3(JV)'!A3</f>
        <v>Internal and External painting of various Buildings at POWERGRID Muzaffarpur. RFx No -500200…......</v>
      </c>
      <c r="B3" s="443"/>
      <c r="C3" s="443"/>
      <c r="D3" s="443"/>
      <c r="E3" s="443"/>
      <c r="F3" s="30"/>
      <c r="G3" s="31"/>
      <c r="H3" s="30"/>
    </row>
    <row r="4" spans="1:9" ht="20.100000000000001" customHeight="1">
      <c r="A4" s="32"/>
      <c r="H4" s="34"/>
      <c r="I4" s="12"/>
    </row>
    <row r="5" spans="1:9" ht="20.100000000000001" customHeight="1">
      <c r="A5" s="444" t="s">
        <v>50</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20.100000000000001" customHeight="1">
      <c r="A13" s="36"/>
      <c r="B13" s="150"/>
      <c r="C13" s="150"/>
      <c r="D13" s="150"/>
      <c r="E13" s="29"/>
    </row>
    <row r="14" spans="1:9" ht="20.100000000000001" customHeight="1">
      <c r="A14" s="33" t="s">
        <v>377</v>
      </c>
    </row>
    <row r="15" spans="1:9" ht="20.100000000000001" customHeight="1">
      <c r="A15" s="36"/>
    </row>
    <row r="16" spans="1:9" ht="45" customHeight="1">
      <c r="A16" s="445" t="s">
        <v>51</v>
      </c>
      <c r="B16" s="445"/>
      <c r="C16" s="445"/>
      <c r="D16" s="445"/>
      <c r="E16" s="445"/>
      <c r="F16" s="38"/>
      <c r="G16" s="38"/>
      <c r="H16" s="38"/>
    </row>
    <row r="17" spans="1:5" ht="20.100000000000001" customHeight="1">
      <c r="A17" s="36"/>
    </row>
    <row r="18" spans="1:5" ht="20.100000000000001" customHeight="1">
      <c r="A18" s="39"/>
    </row>
    <row r="19" spans="1:5" ht="20.100000000000001" customHeight="1"/>
    <row r="20" spans="1:5" ht="20.100000000000001" customHeight="1">
      <c r="A20" s="39"/>
    </row>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D26" s="41"/>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password="DC1A" sheet="1" objects="1" scenarios="1"/>
  <customSheetViews>
    <customSheetView guid="{F19E2143-09CF-4E58-9800-8A0BE36E1D65}" showGridLines="0">
      <pageMargins left="0.75" right="0.63" top="0.57999999999999996" bottom="0.6" header="0.34" footer="0.35"/>
      <pageSetup scale="95" orientation="portrait" r:id="rId1"/>
      <headerFooter alignWithMargins="0">
        <oddFooter>&amp;R&amp;"Book Antiqua,Bold"&amp;8 Page &amp;P of &amp;N</oddFooter>
      </headerFooter>
    </customSheetView>
    <customSheetView guid="{38B71235-CA41-4FBF-BAF3-A9CE85C800EF}" showGridLines="0" topLeftCell="A7">
      <pageMargins left="0.75" right="0.63" top="0.57999999999999996" bottom="0.6" header="0.34" footer="0.35"/>
      <pageSetup scale="95" orientation="portrait" r:id="rId2"/>
      <headerFooter alignWithMargins="0">
        <oddFooter>&amp;R&amp;"Book Antiqua,Bold"&amp;8 Page &amp;P of &amp;N</oddFooter>
      </headerFooter>
    </customSheetView>
    <customSheetView guid="{F166A89A-6F45-40A4-B4F6-A17C13858D87}" showGridLines="0">
      <selection activeCell="F13" sqref="F13:F14"/>
      <pageMargins left="0.75" right="0.63" top="0.57999999999999996" bottom="0.6" header="0.34" footer="0.35"/>
      <pageSetup scale="95" orientation="portrait" r:id="rId3"/>
      <headerFooter alignWithMargins="0">
        <oddFooter>&amp;R&amp;"Book Antiqua,Bold"&amp;8 Page &amp;P of &amp;N</oddFooter>
      </headerFooter>
    </customSheetView>
    <customSheetView guid="{237D8718-39ED-4FFE-B3B2-D1192F8D2E87}" showGridLines="0">
      <selection activeCell="F13" sqref="F13:F14"/>
      <pageMargins left="0.75" right="0.63" top="0.57999999999999996" bottom="0.6" header="0.34" footer="0.35"/>
      <pageSetup scale="95" orientation="portrait" r:id="rId4"/>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5" orientation="portrait" r:id="rId5"/>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8"/>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5" right="0.63" top="0.57999999999999996" bottom="0.6" header="0.34" footer="0.35"/>
      <pageSetup scale="95" orientation="portrait" r:id="rId10"/>
      <headerFooter alignWithMargins="0">
        <oddFooter>&amp;R&amp;"Book Antiqua,Bold"&amp;8 Page &amp;P of &amp;N</oddFooter>
      </headerFooter>
    </customSheetView>
    <customSheetView guid="{114AF33D-6C62-4A58-AD50-6A9BFF9AE3AA}" showGridLines="0">
      <pageMargins left="0.75" right="0.63" top="0.57999999999999996" bottom="0.6" header="0.34" footer="0.35"/>
      <pageSetup scale="95" orientation="portrait" r:id="rId1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5" orientation="portrait" r:id="rId12"/>
  <headerFooter alignWithMargins="0">
    <oddFooter>&amp;R&amp;"Book Antiqua,Bold"&amp;8 Page &amp;P of &amp;N</oddFooter>
  </headerFooter>
  <drawing r:id="rId1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4">
    <tabColor rgb="FFFFFF00"/>
  </sheetPr>
  <dimension ref="A1:I39"/>
  <sheetViews>
    <sheetView showGridLines="0" zoomScaleSheetLayoutView="100" workbookViewId="0">
      <selection activeCell="D6" sqref="D6"/>
    </sheetView>
  </sheetViews>
  <sheetFormatPr defaultColWidth="9.140625" defaultRowHeight="16.5"/>
  <cols>
    <col min="1" max="1" width="12.140625" style="33" customWidth="1"/>
    <col min="2" max="2" width="20.5703125" style="33" customWidth="1"/>
    <col min="3" max="3" width="11.42578125" style="33" customWidth="1"/>
    <col min="4" max="4" width="23" style="33" customWidth="1"/>
    <col min="5" max="5" width="39.28515625" style="33" customWidth="1"/>
    <col min="6" max="8" width="9.140625" style="28"/>
    <col min="9" max="16384" width="9.140625" style="29"/>
  </cols>
  <sheetData>
    <row r="1" spans="1:9">
      <c r="A1" s="25" t="str">
        <f>'Attach 3(JV)'!A1</f>
        <v>RFX No. :500200…........</v>
      </c>
      <c r="B1" s="26"/>
      <c r="C1" s="26"/>
      <c r="D1" s="26"/>
      <c r="E1" s="27" t="str">
        <f>"Attachment-14 " &amp; 'Attach 3(JV)'!AT1</f>
        <v>Attachment-14 NIT-450</v>
      </c>
    </row>
    <row r="3" spans="1:9" ht="48" customHeight="1">
      <c r="A3" s="443" t="str">
        <f>'Attach 3(JV)'!A3</f>
        <v>Internal and External painting of various Buildings at POWERGRID Muzaffarpur. RFx No -500200…......</v>
      </c>
      <c r="B3" s="443"/>
      <c r="C3" s="443"/>
      <c r="D3" s="443"/>
      <c r="E3" s="443"/>
      <c r="F3" s="30"/>
      <c r="G3" s="31"/>
      <c r="H3" s="30"/>
    </row>
    <row r="4" spans="1:9" ht="20.100000000000001" customHeight="1">
      <c r="A4" s="32"/>
      <c r="H4" s="34"/>
      <c r="I4" s="12"/>
    </row>
    <row r="5" spans="1:9" ht="20.100000000000001" customHeight="1">
      <c r="A5" s="444" t="s">
        <v>23</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20.100000000000001" customHeight="1">
      <c r="A13" s="36"/>
      <c r="B13" s="150"/>
      <c r="C13" s="150"/>
      <c r="D13" s="150"/>
      <c r="E13" s="29"/>
    </row>
    <row r="14" spans="1:9" ht="20.100000000000001" customHeight="1">
      <c r="A14" s="33" t="s">
        <v>377</v>
      </c>
    </row>
    <row r="15" spans="1:9" ht="20.100000000000001" customHeight="1">
      <c r="A15" s="36"/>
    </row>
    <row r="16" spans="1:9" ht="101.25" customHeight="1">
      <c r="A16" s="500" t="s">
        <v>466</v>
      </c>
      <c r="B16" s="500"/>
      <c r="C16" s="500"/>
      <c r="D16" s="500"/>
      <c r="E16" s="500"/>
      <c r="F16" s="38"/>
      <c r="G16" s="38"/>
      <c r="H16" s="38"/>
    </row>
    <row r="17" spans="1:5" ht="20.100000000000001" customHeight="1">
      <c r="A17" s="36"/>
    </row>
    <row r="18" spans="1:5" ht="20.100000000000001" customHeight="1">
      <c r="A18" s="39"/>
    </row>
    <row r="19" spans="1:5" ht="20.100000000000001" customHeight="1"/>
    <row r="20" spans="1:5" ht="20.100000000000001" customHeight="1">
      <c r="A20" s="39"/>
    </row>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D26" s="41"/>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password="DC1A" sheet="1" objects="1" scenarios="1"/>
  <customSheetViews>
    <customSheetView guid="{F19E2143-09CF-4E58-9800-8A0BE36E1D65}" showGridLines="0">
      <selection activeCell="B10" sqref="B10:D10"/>
      <pageMargins left="0.75" right="0.63" top="0.57999999999999996" bottom="0.6" header="0.34" footer="0.35"/>
      <pageSetup scale="95" orientation="portrait" r:id="rId1"/>
      <headerFooter alignWithMargins="0">
        <oddFooter>&amp;R&amp;"Book Antiqua,Bold"&amp;8 Page &amp;P of &amp;N</oddFooter>
      </headerFooter>
    </customSheetView>
    <customSheetView guid="{38B71235-CA41-4FBF-BAF3-A9CE85C800EF}" showGridLines="0">
      <selection sqref="A1:E29"/>
      <pageMargins left="0.75" right="0.63" top="0.57999999999999996" bottom="0.6" header="0.34" footer="0.35"/>
      <pageSetup scale="95" orientation="portrait" r:id="rId2"/>
      <headerFooter alignWithMargins="0">
        <oddFooter>&amp;R&amp;"Book Antiqua,Bold"&amp;8 Page &amp;P of &amp;N</oddFooter>
      </headerFooter>
    </customSheetView>
    <customSheetView guid="{F166A89A-6F45-40A4-B4F6-A17C13858D87}" showGridLines="0">
      <selection activeCell="E15" sqref="E15"/>
      <pageMargins left="0.75" right="0.63" top="0.57999999999999996" bottom="0.6" header="0.34" footer="0.35"/>
      <pageSetup scale="95" orientation="portrait" r:id="rId3"/>
      <headerFooter alignWithMargins="0">
        <oddFooter>&amp;R&amp;"Book Antiqua,Bold"&amp;8 Page &amp;P of &amp;N</oddFooter>
      </headerFooter>
    </customSheetView>
    <customSheetView guid="{237D8718-39ED-4FFE-B3B2-D1192F8D2E87}" showGridLines="0">
      <selection activeCell="E15" sqref="E15"/>
      <pageMargins left="0.75" right="0.63" top="0.57999999999999996" bottom="0.6" header="0.34" footer="0.35"/>
      <pageSetup scale="95" orientation="portrait" r:id="rId4"/>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5" orientation="portrait" r:id="rId5"/>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6"/>
      <headerFooter alignWithMargins="0">
        <oddFooter>&amp;R&amp;"Book Antiqua,Bold"&amp;8 Page &amp;P of &amp;N</oddFooter>
      </headerFooter>
    </customSheetView>
    <customSheetView guid="{C370F0F5-804B-45A0-89F0-31DAAD7CA011}" showPageBreaks="1" showGridLines="0" printArea="1">
      <selection activeCell="A3" sqref="A3:E3"/>
      <pageMargins left="0.75" right="0.63" top="0.57999999999999996" bottom="0.6" header="0.34" footer="0.35"/>
      <pageSetup scale="95" orientation="portrait" r:id="rId7"/>
      <headerFooter alignWithMargins="0">
        <oddFooter>&amp;R&amp;"Book Antiqua,Bold"&amp;8 Page &amp;P of &amp;N</oddFooter>
      </headerFooter>
    </customSheetView>
    <customSheetView guid="{114AF33D-6C62-4A58-AD50-6A9BFF9AE3AA}" showGridLines="0" topLeftCell="A4">
      <selection activeCell="B10" sqref="B10:D10"/>
      <pageMargins left="0.75" right="0.63" top="0.57999999999999996" bottom="0.6" header="0.34" footer="0.35"/>
      <pageSetup scale="95" orientation="portrait" r:id="rId8"/>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0" type="noConversion"/>
  <pageMargins left="0.75" right="0.63" top="0.57999999999999996" bottom="0.6" header="0.34" footer="0.35"/>
  <pageSetup scale="95" orientation="portrait" r:id="rId9"/>
  <headerFooter alignWithMargins="0">
    <oddFooter>&amp;R&amp;"Book Antiqua,Bold"&amp;8 Page &amp;P of &amp;N</oddFooter>
  </headerFooter>
  <drawing r:id="rId1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5">
    <tabColor indexed="14"/>
  </sheetPr>
  <dimension ref="A1:J234"/>
  <sheetViews>
    <sheetView zoomScaleSheetLayoutView="100" workbookViewId="0">
      <selection activeCell="O30" sqref="O30"/>
    </sheetView>
  </sheetViews>
  <sheetFormatPr defaultColWidth="9.140625" defaultRowHeight="13.5"/>
  <cols>
    <col min="1" max="1" width="10" style="364" customWidth="1"/>
    <col min="2" max="2" width="10.7109375" style="364" customWidth="1"/>
    <col min="3" max="3" width="10.85546875" style="364" customWidth="1"/>
    <col min="4" max="9" width="10.7109375" style="364" customWidth="1"/>
    <col min="10" max="16384" width="9.140625" style="364"/>
  </cols>
  <sheetData>
    <row r="1" spans="1:9" ht="27" customHeight="1">
      <c r="A1" s="514" t="s">
        <v>33</v>
      </c>
      <c r="B1" s="515"/>
      <c r="C1" s="515"/>
      <c r="D1" s="515"/>
      <c r="E1" s="515"/>
      <c r="F1" s="515"/>
      <c r="G1" s="515"/>
      <c r="H1" s="515"/>
      <c r="I1" s="516"/>
    </row>
    <row r="2" spans="1:9" ht="31.5" customHeight="1">
      <c r="A2" s="381" t="s">
        <v>34</v>
      </c>
      <c r="B2" s="517" t="s">
        <v>468</v>
      </c>
      <c r="C2" s="517"/>
      <c r="D2" s="517"/>
      <c r="E2" s="517"/>
      <c r="F2" s="517"/>
      <c r="G2" s="517"/>
      <c r="H2" s="517"/>
      <c r="I2" s="518"/>
    </row>
    <row r="3" spans="1:9" ht="36" customHeight="1">
      <c r="A3" s="381" t="s">
        <v>35</v>
      </c>
      <c r="B3" s="517" t="s">
        <v>37</v>
      </c>
      <c r="C3" s="517"/>
      <c r="D3" s="517"/>
      <c r="E3" s="517"/>
      <c r="F3" s="517"/>
      <c r="G3" s="517"/>
      <c r="H3" s="517"/>
      <c r="I3" s="518"/>
    </row>
    <row r="4" spans="1:9" ht="36" customHeight="1">
      <c r="A4" s="381" t="s">
        <v>36</v>
      </c>
      <c r="B4" s="517" t="s">
        <v>40</v>
      </c>
      <c r="C4" s="517"/>
      <c r="D4" s="517"/>
      <c r="E4" s="517"/>
      <c r="F4" s="517"/>
      <c r="G4" s="517"/>
      <c r="H4" s="517"/>
      <c r="I4" s="518"/>
    </row>
    <row r="5" spans="1:9" ht="36" customHeight="1">
      <c r="A5" s="381" t="s">
        <v>38</v>
      </c>
      <c r="B5" s="517" t="s">
        <v>39</v>
      </c>
      <c r="C5" s="517"/>
      <c r="D5" s="517"/>
      <c r="E5" s="517"/>
      <c r="F5" s="517"/>
      <c r="G5" s="517"/>
      <c r="H5" s="517"/>
      <c r="I5" s="518"/>
    </row>
    <row r="6" spans="1:9" ht="36" customHeight="1">
      <c r="A6" s="382" t="s">
        <v>41</v>
      </c>
      <c r="B6" s="519" t="s">
        <v>42</v>
      </c>
      <c r="C6" s="519"/>
      <c r="D6" s="519"/>
      <c r="E6" s="519"/>
      <c r="F6" s="519"/>
      <c r="G6" s="519"/>
      <c r="H6" s="519"/>
      <c r="I6" s="520"/>
    </row>
    <row r="7" spans="1:9" ht="15.75">
      <c r="A7" s="370"/>
      <c r="C7" s="370"/>
      <c r="D7" s="370"/>
      <c r="E7" s="370"/>
      <c r="F7" s="370"/>
      <c r="G7" s="370"/>
      <c r="H7" s="370"/>
      <c r="I7" s="370"/>
    </row>
    <row r="9" spans="1:9">
      <c r="C9" s="512"/>
      <c r="D9" s="512"/>
      <c r="E9" s="512"/>
      <c r="F9" s="512"/>
    </row>
    <row r="31" spans="1:10">
      <c r="A31" s="363"/>
      <c r="B31" s="363"/>
      <c r="C31" s="363"/>
      <c r="D31" s="363"/>
      <c r="E31" s="363"/>
      <c r="F31" s="363"/>
      <c r="G31" s="363"/>
      <c r="H31" s="363"/>
      <c r="I31" s="363"/>
      <c r="J31" s="363"/>
    </row>
    <row r="32" spans="1:10">
      <c r="A32" s="363"/>
      <c r="B32" s="363"/>
      <c r="C32" s="363"/>
      <c r="D32" s="363"/>
      <c r="E32" s="363"/>
      <c r="F32" s="363"/>
      <c r="G32" s="363"/>
      <c r="H32" s="363"/>
      <c r="I32" s="363"/>
      <c r="J32" s="363"/>
    </row>
    <row r="33" spans="1:10">
      <c r="A33" s="363"/>
      <c r="B33" s="363"/>
      <c r="C33" s="363"/>
      <c r="D33" s="363"/>
      <c r="E33" s="363"/>
      <c r="F33" s="363"/>
      <c r="G33" s="363"/>
      <c r="H33" s="363"/>
      <c r="I33" s="363"/>
      <c r="J33" s="363"/>
    </row>
    <row r="34" spans="1:10">
      <c r="A34" s="363"/>
      <c r="B34" s="363"/>
      <c r="C34" s="363"/>
      <c r="D34" s="363"/>
      <c r="E34" s="363"/>
      <c r="F34" s="363"/>
      <c r="G34" s="363"/>
      <c r="H34" s="363"/>
      <c r="I34" s="363"/>
      <c r="J34" s="363"/>
    </row>
    <row r="35" spans="1:10" ht="18.75">
      <c r="A35" s="504"/>
      <c r="B35" s="504"/>
      <c r="C35" s="504"/>
      <c r="D35" s="504"/>
      <c r="E35" s="504"/>
      <c r="F35" s="504"/>
      <c r="G35" s="504"/>
      <c r="H35" s="504"/>
      <c r="I35" s="504"/>
      <c r="J35" s="363"/>
    </row>
    <row r="36" spans="1:10" ht="15.75">
      <c r="A36" s="501"/>
      <c r="B36" s="501"/>
      <c r="C36" s="501"/>
      <c r="D36" s="501"/>
      <c r="E36" s="501"/>
      <c r="F36" s="501"/>
      <c r="G36" s="501"/>
      <c r="H36" s="501"/>
      <c r="I36" s="501"/>
      <c r="J36" s="363"/>
    </row>
    <row r="37" spans="1:10" ht="18.75">
      <c r="A37" s="503"/>
      <c r="B37" s="503"/>
      <c r="C37" s="503"/>
      <c r="D37" s="503"/>
      <c r="E37" s="503"/>
      <c r="F37" s="503"/>
      <c r="G37" s="503"/>
      <c r="H37" s="503"/>
      <c r="I37" s="503"/>
      <c r="J37" s="363"/>
    </row>
    <row r="38" spans="1:10" ht="36" customHeight="1">
      <c r="A38" s="505"/>
      <c r="B38" s="505"/>
      <c r="C38" s="505"/>
      <c r="D38" s="505"/>
      <c r="E38" s="505"/>
      <c r="F38" s="505"/>
      <c r="G38" s="505"/>
      <c r="H38" s="505"/>
      <c r="I38" s="505"/>
      <c r="J38" s="363"/>
    </row>
    <row r="39" spans="1:10" ht="18.75">
      <c r="A39" s="503"/>
      <c r="B39" s="503"/>
      <c r="C39" s="503"/>
      <c r="D39" s="503"/>
      <c r="E39" s="503"/>
      <c r="F39" s="503"/>
      <c r="G39" s="503"/>
      <c r="H39" s="503"/>
      <c r="I39" s="503"/>
      <c r="J39" s="363"/>
    </row>
    <row r="40" spans="1:10" ht="15.75">
      <c r="A40" s="501"/>
      <c r="B40" s="501"/>
      <c r="C40" s="501"/>
      <c r="D40" s="501"/>
      <c r="E40" s="501"/>
      <c r="F40" s="501"/>
      <c r="G40" s="501"/>
      <c r="H40" s="501"/>
      <c r="I40" s="501"/>
      <c r="J40" s="363"/>
    </row>
    <row r="41" spans="1:10" ht="15.75">
      <c r="A41" s="501"/>
      <c r="B41" s="501"/>
      <c r="C41" s="501"/>
      <c r="D41" s="501"/>
      <c r="E41" s="501"/>
      <c r="F41" s="501"/>
      <c r="G41" s="501"/>
      <c r="H41" s="501"/>
      <c r="I41" s="501"/>
      <c r="J41" s="363"/>
    </row>
    <row r="42" spans="1:10" ht="39.950000000000003" customHeight="1">
      <c r="A42" s="502"/>
      <c r="B42" s="502"/>
      <c r="C42" s="502"/>
      <c r="D42" s="502"/>
      <c r="E42" s="502"/>
      <c r="F42" s="502"/>
      <c r="G42" s="502"/>
      <c r="H42" s="502"/>
      <c r="I42" s="502"/>
      <c r="J42" s="363"/>
    </row>
    <row r="43" spans="1:10" ht="15.75" hidden="1">
      <c r="A43" s="501"/>
      <c r="B43" s="501"/>
      <c r="C43" s="501"/>
      <c r="D43" s="501"/>
      <c r="E43" s="501"/>
      <c r="F43" s="501"/>
      <c r="G43" s="501"/>
      <c r="H43" s="501"/>
      <c r="I43" s="501"/>
      <c r="J43" s="363"/>
    </row>
    <row r="44" spans="1:10" ht="15.75" hidden="1">
      <c r="A44" s="501"/>
      <c r="B44" s="501"/>
      <c r="C44" s="501"/>
      <c r="D44" s="501"/>
      <c r="E44" s="501"/>
      <c r="F44" s="501"/>
      <c r="G44" s="501"/>
      <c r="H44" s="501"/>
      <c r="I44" s="501"/>
      <c r="J44" s="363"/>
    </row>
    <row r="45" spans="1:10" ht="39.950000000000003" hidden="1" customHeight="1">
      <c r="A45" s="505"/>
      <c r="B45" s="505"/>
      <c r="C45" s="505"/>
      <c r="D45" s="505"/>
      <c r="E45" s="505"/>
      <c r="F45" s="505"/>
      <c r="G45" s="505"/>
      <c r="H45" s="505"/>
      <c r="I45" s="505"/>
      <c r="J45" s="363"/>
    </row>
    <row r="46" spans="1:10" ht="15.75">
      <c r="A46" s="501"/>
      <c r="B46" s="501"/>
      <c r="C46" s="501"/>
      <c r="D46" s="501"/>
      <c r="E46" s="501"/>
      <c r="F46" s="501"/>
      <c r="G46" s="501"/>
      <c r="H46" s="501"/>
      <c r="I46" s="501"/>
      <c r="J46" s="363"/>
    </row>
    <row r="47" spans="1:10" ht="18.75">
      <c r="A47" s="503"/>
      <c r="B47" s="503"/>
      <c r="C47" s="503"/>
      <c r="D47" s="503"/>
      <c r="E47" s="503"/>
      <c r="F47" s="503"/>
      <c r="G47" s="503"/>
      <c r="H47" s="503"/>
      <c r="I47" s="503"/>
      <c r="J47" s="363"/>
    </row>
    <row r="48" spans="1:10" ht="18.75">
      <c r="A48" s="503"/>
      <c r="B48" s="503"/>
      <c r="C48" s="503"/>
      <c r="D48" s="503"/>
      <c r="E48" s="503"/>
      <c r="F48" s="503"/>
      <c r="G48" s="503"/>
      <c r="H48" s="503"/>
      <c r="I48" s="503"/>
      <c r="J48" s="363"/>
    </row>
    <row r="49" spans="1:10" ht="67.5" customHeight="1">
      <c r="A49" s="506"/>
      <c r="B49" s="506"/>
      <c r="C49" s="506"/>
      <c r="D49" s="506"/>
      <c r="E49" s="506"/>
      <c r="F49" s="506"/>
      <c r="G49" s="506"/>
      <c r="H49" s="506"/>
      <c r="I49" s="506"/>
      <c r="J49" s="363"/>
    </row>
    <row r="50" spans="1:10" ht="16.5" customHeight="1">
      <c r="A50" s="366"/>
      <c r="B50" s="363"/>
      <c r="C50" s="363"/>
      <c r="D50" s="363"/>
      <c r="E50" s="363"/>
      <c r="F50" s="366"/>
      <c r="G50" s="363"/>
      <c r="H50" s="363"/>
      <c r="I50" s="363"/>
      <c r="J50" s="363"/>
    </row>
    <row r="51" spans="1:10" ht="16.5" customHeight="1">
      <c r="A51" s="366"/>
      <c r="B51" s="363"/>
      <c r="C51" s="363"/>
      <c r="D51" s="363"/>
      <c r="E51" s="363"/>
      <c r="F51" s="366"/>
      <c r="G51" s="363"/>
      <c r="H51" s="363"/>
      <c r="I51" s="363"/>
      <c r="J51" s="363"/>
    </row>
    <row r="52" spans="1:10" ht="21" customHeight="1">
      <c r="A52" s="502"/>
      <c r="B52" s="502"/>
      <c r="C52" s="502"/>
      <c r="D52" s="502"/>
      <c r="E52" s="507"/>
      <c r="F52" s="507"/>
      <c r="G52" s="507"/>
      <c r="H52" s="507"/>
      <c r="I52" s="507"/>
      <c r="J52" s="363"/>
    </row>
    <row r="53" spans="1:10" ht="33" customHeight="1">
      <c r="A53" s="509"/>
      <c r="B53" s="509"/>
      <c r="C53" s="509"/>
      <c r="D53" s="509"/>
      <c r="E53" s="510"/>
      <c r="F53" s="510"/>
      <c r="G53" s="510"/>
      <c r="H53" s="510"/>
      <c r="I53" s="510"/>
      <c r="J53" s="363"/>
    </row>
    <row r="54" spans="1:10" ht="15.75">
      <c r="A54" s="367"/>
      <c r="B54" s="367"/>
      <c r="C54" s="367"/>
      <c r="D54" s="367"/>
      <c r="E54" s="367"/>
      <c r="F54" s="367"/>
      <c r="G54" s="367"/>
      <c r="H54" s="367"/>
      <c r="I54" s="368"/>
      <c r="J54" s="363"/>
    </row>
    <row r="55" spans="1:10" ht="93.75" customHeight="1">
      <c r="A55" s="506"/>
      <c r="B55" s="506"/>
      <c r="C55" s="506"/>
      <c r="D55" s="506"/>
      <c r="E55" s="506"/>
      <c r="F55" s="506"/>
      <c r="G55" s="506"/>
      <c r="H55" s="506"/>
      <c r="I55" s="506"/>
    </row>
    <row r="56" spans="1:10" ht="8.1" customHeight="1">
      <c r="A56" s="369"/>
      <c r="B56" s="370"/>
      <c r="C56" s="370"/>
      <c r="D56" s="370"/>
      <c r="E56" s="370"/>
      <c r="F56" s="370"/>
      <c r="G56" s="370"/>
      <c r="H56" s="370"/>
      <c r="I56" s="370"/>
    </row>
    <row r="57" spans="1:10" ht="35.25" customHeight="1">
      <c r="A57" s="506"/>
      <c r="B57" s="506"/>
      <c r="C57" s="506"/>
      <c r="D57" s="506"/>
      <c r="E57" s="506"/>
      <c r="F57" s="506"/>
      <c r="G57" s="506"/>
      <c r="H57" s="506"/>
      <c r="I57" s="506"/>
    </row>
    <row r="58" spans="1:10" ht="8.1" customHeight="1">
      <c r="A58" s="371"/>
      <c r="B58" s="370"/>
      <c r="C58" s="370"/>
      <c r="D58" s="370"/>
      <c r="E58" s="370"/>
      <c r="F58" s="370"/>
      <c r="G58" s="370"/>
      <c r="H58" s="370"/>
      <c r="I58" s="370"/>
    </row>
    <row r="59" spans="1:10" ht="15.75">
      <c r="A59" s="511"/>
      <c r="B59" s="511"/>
      <c r="C59" s="511"/>
      <c r="D59" s="511"/>
      <c r="E59" s="511"/>
      <c r="F59" s="511"/>
      <c r="G59" s="511"/>
      <c r="H59" s="511"/>
      <c r="I59" s="511"/>
    </row>
    <row r="60" spans="1:10" ht="8.1" customHeight="1">
      <c r="A60" s="371"/>
      <c r="B60" s="370"/>
      <c r="C60" s="370"/>
      <c r="D60" s="370"/>
      <c r="E60" s="370"/>
      <c r="F60" s="370"/>
      <c r="G60" s="370"/>
      <c r="H60" s="370"/>
      <c r="I60" s="370"/>
    </row>
    <row r="61" spans="1:10" ht="16.5">
      <c r="A61" s="508"/>
      <c r="B61" s="508"/>
      <c r="C61" s="508"/>
      <c r="D61" s="508"/>
      <c r="E61" s="508"/>
      <c r="F61" s="508"/>
      <c r="G61" s="508"/>
      <c r="H61" s="508"/>
      <c r="I61" s="508"/>
    </row>
    <row r="62" spans="1:10" ht="8.1" customHeight="1">
      <c r="A62" s="372"/>
      <c r="B62" s="370"/>
      <c r="C62" s="370"/>
      <c r="D62" s="370"/>
      <c r="E62" s="370"/>
      <c r="F62" s="370"/>
      <c r="G62" s="370"/>
      <c r="H62" s="370"/>
      <c r="I62" s="370"/>
    </row>
    <row r="63" spans="1:10" ht="37.5" customHeight="1">
      <c r="A63" s="373"/>
      <c r="B63" s="502"/>
      <c r="C63" s="502"/>
      <c r="D63" s="502"/>
      <c r="E63" s="502"/>
      <c r="F63" s="502"/>
      <c r="G63" s="502"/>
      <c r="H63" s="502"/>
      <c r="I63" s="502"/>
    </row>
    <row r="64" spans="1:10" ht="8.1" customHeight="1">
      <c r="A64" s="371"/>
      <c r="B64" s="370"/>
      <c r="C64" s="370"/>
      <c r="D64" s="370"/>
      <c r="E64" s="370"/>
      <c r="F64" s="370"/>
      <c r="G64" s="370"/>
      <c r="H64" s="370"/>
      <c r="I64" s="370"/>
    </row>
    <row r="65" spans="1:10" ht="79.5" customHeight="1">
      <c r="A65" s="370"/>
      <c r="B65" s="373"/>
      <c r="C65" s="502"/>
      <c r="D65" s="502"/>
      <c r="E65" s="502"/>
      <c r="F65" s="502"/>
      <c r="G65" s="502"/>
      <c r="H65" s="502"/>
      <c r="I65" s="502"/>
    </row>
    <row r="66" spans="1:10" ht="8.1" customHeight="1">
      <c r="A66" s="370"/>
      <c r="B66" s="373"/>
      <c r="C66" s="366"/>
      <c r="D66" s="366"/>
      <c r="E66" s="366"/>
      <c r="F66" s="366"/>
      <c r="G66" s="366"/>
      <c r="H66" s="366"/>
      <c r="I66" s="366"/>
    </row>
    <row r="67" spans="1:10" ht="99.75" customHeight="1">
      <c r="A67" s="370"/>
      <c r="B67" s="373"/>
      <c r="C67" s="502"/>
      <c r="D67" s="502"/>
      <c r="E67" s="502"/>
      <c r="F67" s="502"/>
      <c r="G67" s="502"/>
      <c r="H67" s="502"/>
      <c r="I67" s="502"/>
    </row>
    <row r="68" spans="1:10" ht="8.1" customHeight="1">
      <c r="A68" s="370"/>
      <c r="B68" s="373"/>
      <c r="C68" s="366"/>
      <c r="D68" s="366"/>
      <c r="E68" s="366"/>
      <c r="F68" s="366"/>
      <c r="G68" s="366"/>
      <c r="H68" s="366"/>
      <c r="I68" s="366"/>
    </row>
    <row r="69" spans="1:10" ht="50.25" customHeight="1">
      <c r="A69" s="370"/>
      <c r="B69" s="373"/>
      <c r="C69" s="502"/>
      <c r="D69" s="502"/>
      <c r="E69" s="502"/>
      <c r="F69" s="502"/>
      <c r="G69" s="502"/>
      <c r="H69" s="502"/>
      <c r="I69" s="502"/>
    </row>
    <row r="70" spans="1:10" ht="15.75">
      <c r="A70" s="371"/>
      <c r="B70" s="370"/>
      <c r="C70" s="370"/>
      <c r="D70" s="370"/>
      <c r="E70" s="370"/>
      <c r="F70" s="370"/>
      <c r="G70" s="370"/>
      <c r="H70" s="370"/>
      <c r="I70" s="370"/>
    </row>
    <row r="71" spans="1:10" ht="87" customHeight="1">
      <c r="A71" s="373"/>
      <c r="B71" s="502"/>
      <c r="C71" s="502"/>
      <c r="D71" s="502"/>
      <c r="E71" s="502"/>
      <c r="F71" s="502"/>
      <c r="G71" s="502"/>
      <c r="H71" s="502"/>
      <c r="I71" s="502"/>
    </row>
    <row r="72" spans="1:10" ht="8.1" customHeight="1">
      <c r="A72" s="372"/>
      <c r="B72" s="370"/>
      <c r="C72" s="370"/>
      <c r="D72" s="370"/>
      <c r="E72" s="370"/>
      <c r="F72" s="370"/>
      <c r="G72" s="370"/>
      <c r="H72" s="370"/>
      <c r="I72" s="370"/>
    </row>
    <row r="73" spans="1:10" ht="16.5">
      <c r="A73" s="508"/>
      <c r="B73" s="508"/>
      <c r="C73" s="508"/>
      <c r="D73" s="508"/>
      <c r="E73" s="508"/>
      <c r="F73" s="508"/>
      <c r="G73" s="508"/>
      <c r="H73" s="508"/>
      <c r="I73" s="508"/>
    </row>
    <row r="74" spans="1:10" ht="16.5">
      <c r="A74" s="372"/>
      <c r="B74" s="370"/>
      <c r="C74" s="370"/>
      <c r="D74" s="370"/>
      <c r="E74" s="370"/>
      <c r="F74" s="370"/>
      <c r="G74" s="370"/>
      <c r="H74" s="370"/>
      <c r="I74" s="370"/>
    </row>
    <row r="75" spans="1:10" ht="49.5" customHeight="1">
      <c r="A75" s="373"/>
      <c r="B75" s="502"/>
      <c r="C75" s="502"/>
      <c r="D75" s="502"/>
      <c r="E75" s="502"/>
      <c r="F75" s="502"/>
      <c r="G75" s="502"/>
      <c r="H75" s="502"/>
      <c r="I75" s="502"/>
    </row>
    <row r="76" spans="1:10" ht="45" customHeight="1">
      <c r="A76" s="366"/>
      <c r="B76" s="367"/>
      <c r="C76" s="367"/>
      <c r="D76" s="367"/>
      <c r="E76" s="367"/>
      <c r="F76" s="366"/>
      <c r="G76" s="367"/>
      <c r="H76" s="367"/>
      <c r="I76" s="367"/>
      <c r="J76" s="363"/>
    </row>
    <row r="77" spans="1:10" ht="21" customHeight="1">
      <c r="A77" s="502"/>
      <c r="B77" s="502"/>
      <c r="C77" s="502"/>
      <c r="D77" s="502"/>
      <c r="E77" s="507"/>
      <c r="F77" s="507"/>
      <c r="G77" s="507"/>
      <c r="H77" s="507"/>
      <c r="I77" s="507"/>
      <c r="J77" s="363"/>
    </row>
    <row r="78" spans="1:10" ht="33" customHeight="1">
      <c r="A78" s="509"/>
      <c r="B78" s="509"/>
      <c r="C78" s="509"/>
      <c r="D78" s="509"/>
      <c r="E78" s="510"/>
      <c r="F78" s="510"/>
      <c r="G78" s="510"/>
      <c r="H78" s="510"/>
      <c r="I78" s="510"/>
      <c r="J78" s="363"/>
    </row>
    <row r="79" spans="1:10" ht="15.75">
      <c r="A79" s="367"/>
      <c r="B79" s="367"/>
      <c r="C79" s="367"/>
      <c r="D79" s="367"/>
      <c r="E79" s="367"/>
      <c r="F79" s="367"/>
      <c r="G79" s="367"/>
      <c r="H79" s="367"/>
      <c r="I79" s="368"/>
      <c r="J79" s="363"/>
    </row>
    <row r="80" spans="1:10" ht="117" customHeight="1">
      <c r="A80" s="370"/>
      <c r="B80" s="373"/>
      <c r="C80" s="502"/>
      <c r="D80" s="502"/>
      <c r="E80" s="502"/>
      <c r="F80" s="502"/>
      <c r="G80" s="502"/>
      <c r="H80" s="502"/>
      <c r="I80" s="502"/>
    </row>
    <row r="81" spans="1:10" ht="9.9499999999999993" customHeight="1">
      <c r="A81" s="370"/>
      <c r="B81" s="374"/>
      <c r="C81" s="371"/>
      <c r="D81" s="371"/>
      <c r="E81" s="371"/>
      <c r="F81" s="371"/>
      <c r="G81" s="371"/>
      <c r="H81" s="371"/>
      <c r="I81" s="371"/>
    </row>
    <row r="82" spans="1:10" ht="100.5" customHeight="1">
      <c r="A82" s="370"/>
      <c r="B82" s="373"/>
      <c r="C82" s="502"/>
      <c r="D82" s="502"/>
      <c r="E82" s="502"/>
      <c r="F82" s="502"/>
      <c r="G82" s="502"/>
      <c r="H82" s="502"/>
      <c r="I82" s="502"/>
    </row>
    <row r="83" spans="1:10" ht="9.9499999999999993" customHeight="1">
      <c r="A83" s="370"/>
      <c r="B83" s="373"/>
      <c r="C83" s="375"/>
      <c r="D83" s="375"/>
      <c r="E83" s="375"/>
      <c r="F83" s="375"/>
      <c r="G83" s="375"/>
      <c r="H83" s="375"/>
      <c r="I83" s="375"/>
    </row>
    <row r="84" spans="1:10" ht="129" customHeight="1">
      <c r="A84" s="370"/>
      <c r="B84" s="373"/>
      <c r="C84" s="502"/>
      <c r="D84" s="502"/>
      <c r="E84" s="502"/>
      <c r="F84" s="502"/>
      <c r="G84" s="502"/>
      <c r="H84" s="502"/>
      <c r="I84" s="502"/>
    </row>
    <row r="85" spans="1:10" ht="9.9499999999999993" customHeight="1">
      <c r="A85" s="370"/>
      <c r="B85" s="373"/>
      <c r="C85" s="375"/>
      <c r="D85" s="375"/>
      <c r="E85" s="375"/>
      <c r="F85" s="375"/>
      <c r="G85" s="375"/>
      <c r="H85" s="375"/>
      <c r="I85" s="375"/>
    </row>
    <row r="86" spans="1:10" ht="101.25" customHeight="1">
      <c r="A86" s="370"/>
      <c r="B86" s="373"/>
      <c r="C86" s="502"/>
      <c r="D86" s="502"/>
      <c r="E86" s="502"/>
      <c r="F86" s="502"/>
      <c r="G86" s="502"/>
      <c r="H86" s="502"/>
      <c r="I86" s="502"/>
    </row>
    <row r="87" spans="1:10" ht="9.9499999999999993" customHeight="1">
      <c r="A87" s="370"/>
      <c r="B87" s="373"/>
      <c r="C87" s="375"/>
      <c r="D87" s="375"/>
      <c r="E87" s="375"/>
      <c r="F87" s="375"/>
      <c r="G87" s="375"/>
      <c r="H87" s="375"/>
      <c r="I87" s="375"/>
    </row>
    <row r="88" spans="1:10" ht="66" customHeight="1">
      <c r="A88" s="370"/>
      <c r="B88" s="373"/>
      <c r="C88" s="502"/>
      <c r="D88" s="502"/>
      <c r="E88" s="502"/>
      <c r="F88" s="502"/>
      <c r="G88" s="502"/>
      <c r="H88" s="502"/>
      <c r="I88" s="502"/>
    </row>
    <row r="89" spans="1:10" ht="9.9499999999999993" customHeight="1">
      <c r="A89" s="370"/>
      <c r="B89" s="373"/>
      <c r="C89" s="375"/>
      <c r="D89" s="375"/>
      <c r="E89" s="375"/>
      <c r="F89" s="375"/>
      <c r="G89" s="375"/>
      <c r="H89" s="375"/>
      <c r="I89" s="375"/>
    </row>
    <row r="90" spans="1:10" ht="72" customHeight="1">
      <c r="A90" s="370"/>
      <c r="B90" s="373"/>
      <c r="C90" s="502"/>
      <c r="D90" s="502"/>
      <c r="E90" s="502"/>
      <c r="F90" s="502"/>
      <c r="G90" s="502"/>
      <c r="H90" s="502"/>
      <c r="I90" s="502"/>
    </row>
    <row r="91" spans="1:10" ht="8.1" customHeight="1">
      <c r="A91" s="370"/>
      <c r="B91" s="375"/>
      <c r="C91" s="375"/>
      <c r="D91" s="375"/>
      <c r="E91" s="375"/>
      <c r="F91" s="375"/>
      <c r="G91" s="375"/>
      <c r="H91" s="375"/>
      <c r="I91" s="375"/>
    </row>
    <row r="92" spans="1:10" ht="37.5" customHeight="1">
      <c r="A92" s="373"/>
      <c r="B92" s="502"/>
      <c r="C92" s="502"/>
      <c r="D92" s="502"/>
      <c r="E92" s="502"/>
      <c r="F92" s="502"/>
      <c r="G92" s="502"/>
      <c r="H92" s="502"/>
      <c r="I92" s="502"/>
    </row>
    <row r="93" spans="1:10" ht="41.25" customHeight="1">
      <c r="A93" s="366"/>
      <c r="B93" s="367"/>
      <c r="C93" s="367"/>
      <c r="D93" s="367"/>
      <c r="E93" s="367"/>
      <c r="F93" s="366"/>
      <c r="G93" s="367"/>
      <c r="H93" s="367"/>
      <c r="I93" s="367"/>
      <c r="J93" s="363"/>
    </row>
    <row r="94" spans="1:10" ht="21" customHeight="1">
      <c r="A94" s="502"/>
      <c r="B94" s="502"/>
      <c r="C94" s="502"/>
      <c r="D94" s="502"/>
      <c r="E94" s="507"/>
      <c r="F94" s="507"/>
      <c r="G94" s="507"/>
      <c r="H94" s="507"/>
      <c r="I94" s="507"/>
      <c r="J94" s="363"/>
    </row>
    <row r="95" spans="1:10" ht="33" customHeight="1">
      <c r="A95" s="509"/>
      <c r="B95" s="509"/>
      <c r="C95" s="509"/>
      <c r="D95" s="509"/>
      <c r="E95" s="510"/>
      <c r="F95" s="510"/>
      <c r="G95" s="510"/>
      <c r="H95" s="510"/>
      <c r="I95" s="510"/>
      <c r="J95" s="363"/>
    </row>
    <row r="96" spans="1:10" ht="15.75">
      <c r="A96" s="367"/>
      <c r="B96" s="367"/>
      <c r="C96" s="367"/>
      <c r="D96" s="367"/>
      <c r="E96" s="367"/>
      <c r="F96" s="367"/>
      <c r="G96" s="367"/>
      <c r="H96" s="367"/>
      <c r="I96" s="368"/>
      <c r="J96" s="363"/>
    </row>
    <row r="97" spans="1:10" ht="15.75">
      <c r="A97" s="367"/>
      <c r="B97" s="367"/>
      <c r="C97" s="367"/>
      <c r="D97" s="367"/>
      <c r="E97" s="367"/>
      <c r="F97" s="367"/>
      <c r="G97" s="367"/>
      <c r="H97" s="367"/>
      <c r="I97" s="368"/>
      <c r="J97" s="363"/>
    </row>
    <row r="98" spans="1:10" ht="16.5">
      <c r="A98" s="508"/>
      <c r="B98" s="508"/>
      <c r="C98" s="508"/>
      <c r="D98" s="508"/>
      <c r="E98" s="508"/>
      <c r="F98" s="508"/>
      <c r="G98" s="508"/>
      <c r="H98" s="508"/>
      <c r="I98" s="508"/>
    </row>
    <row r="99" spans="1:10" ht="15" customHeight="1">
      <c r="A99" s="371"/>
      <c r="B99" s="502"/>
      <c r="C99" s="502"/>
      <c r="D99" s="502"/>
      <c r="E99" s="502"/>
      <c r="F99" s="502"/>
      <c r="G99" s="502"/>
      <c r="H99" s="502"/>
      <c r="I99" s="502"/>
    </row>
    <row r="100" spans="1:10" ht="80.25" customHeight="1">
      <c r="A100" s="373"/>
      <c r="B100" s="502"/>
      <c r="C100" s="502"/>
      <c r="D100" s="502"/>
      <c r="E100" s="502"/>
      <c r="F100" s="502"/>
      <c r="G100" s="502"/>
      <c r="H100" s="502"/>
      <c r="I100" s="502"/>
    </row>
    <row r="101" spans="1:10" ht="15" customHeight="1">
      <c r="A101" s="373"/>
      <c r="B101" s="371"/>
      <c r="C101" s="371"/>
      <c r="D101" s="371"/>
      <c r="E101" s="371"/>
      <c r="F101" s="371"/>
      <c r="G101" s="371"/>
      <c r="H101" s="371"/>
      <c r="I101" s="371"/>
    </row>
    <row r="102" spans="1:10" ht="160.5" customHeight="1">
      <c r="A102" s="373"/>
      <c r="B102" s="502"/>
      <c r="C102" s="502"/>
      <c r="D102" s="502"/>
      <c r="E102" s="502"/>
      <c r="F102" s="502"/>
      <c r="G102" s="502"/>
      <c r="H102" s="502"/>
      <c r="I102" s="502"/>
    </row>
    <row r="103" spans="1:10" ht="18" customHeight="1">
      <c r="A103" s="373"/>
      <c r="B103" s="371"/>
      <c r="C103" s="371"/>
      <c r="D103" s="371"/>
      <c r="E103" s="371"/>
      <c r="F103" s="371"/>
      <c r="G103" s="371"/>
      <c r="H103" s="371"/>
      <c r="I103" s="371"/>
    </row>
    <row r="104" spans="1:10" ht="51.75" customHeight="1">
      <c r="A104" s="373"/>
      <c r="B104" s="502"/>
      <c r="C104" s="502"/>
      <c r="D104" s="502"/>
      <c r="E104" s="502"/>
      <c r="F104" s="502"/>
      <c r="G104" s="502"/>
      <c r="H104" s="502"/>
      <c r="I104" s="502"/>
    </row>
    <row r="105" spans="1:10" ht="15" customHeight="1">
      <c r="A105" s="371"/>
      <c r="B105" s="370"/>
      <c r="C105" s="370"/>
      <c r="D105" s="370"/>
      <c r="E105" s="370"/>
      <c r="F105" s="370"/>
      <c r="G105" s="370"/>
      <c r="H105" s="370"/>
      <c r="I105" s="370"/>
    </row>
    <row r="106" spans="1:10" ht="16.5">
      <c r="A106" s="508"/>
      <c r="B106" s="508"/>
      <c r="C106" s="508"/>
      <c r="D106" s="508"/>
      <c r="E106" s="508"/>
      <c r="F106" s="508"/>
      <c r="G106" s="508"/>
      <c r="H106" s="508"/>
      <c r="I106" s="508"/>
    </row>
    <row r="107" spans="1:10" ht="15" customHeight="1">
      <c r="A107" s="372"/>
      <c r="B107" s="370"/>
      <c r="C107" s="370"/>
      <c r="D107" s="370"/>
      <c r="E107" s="370"/>
      <c r="F107" s="370"/>
      <c r="G107" s="370"/>
      <c r="H107" s="370"/>
      <c r="I107" s="370"/>
    </row>
    <row r="108" spans="1:10" ht="54.75" customHeight="1">
      <c r="A108" s="373"/>
      <c r="B108" s="506"/>
      <c r="C108" s="506"/>
      <c r="D108" s="506"/>
      <c r="E108" s="506"/>
      <c r="F108" s="506"/>
      <c r="G108" s="506"/>
      <c r="H108" s="506"/>
      <c r="I108" s="506"/>
    </row>
    <row r="109" spans="1:10" ht="15" customHeight="1">
      <c r="A109" s="373"/>
      <c r="B109" s="370"/>
      <c r="C109" s="370"/>
      <c r="D109" s="370"/>
      <c r="E109" s="370"/>
      <c r="F109" s="370"/>
      <c r="G109" s="370"/>
      <c r="H109" s="370"/>
      <c r="I109" s="370"/>
    </row>
    <row r="110" spans="1:10" ht="51.75" customHeight="1">
      <c r="A110" s="373"/>
      <c r="B110" s="506"/>
      <c r="C110" s="506"/>
      <c r="D110" s="506"/>
      <c r="E110" s="506"/>
      <c r="F110" s="506"/>
      <c r="G110" s="506"/>
      <c r="H110" s="506"/>
      <c r="I110" s="506"/>
    </row>
    <row r="111" spans="1:10" ht="15" customHeight="1">
      <c r="A111" s="371"/>
      <c r="B111" s="370"/>
      <c r="C111" s="370"/>
      <c r="D111" s="370"/>
      <c r="E111" s="370"/>
      <c r="F111" s="370"/>
      <c r="G111" s="370"/>
      <c r="H111" s="370"/>
      <c r="I111" s="370"/>
    </row>
    <row r="112" spans="1:10" ht="16.5">
      <c r="A112" s="508"/>
      <c r="B112" s="508"/>
      <c r="C112" s="508"/>
      <c r="D112" s="508"/>
      <c r="E112" s="508"/>
      <c r="F112" s="508"/>
      <c r="G112" s="508"/>
      <c r="H112" s="508"/>
      <c r="I112" s="508"/>
    </row>
    <row r="113" spans="1:10" ht="15" customHeight="1">
      <c r="A113" s="372"/>
      <c r="B113" s="370"/>
      <c r="C113" s="370"/>
      <c r="D113" s="370"/>
      <c r="E113" s="370"/>
      <c r="F113" s="370"/>
      <c r="G113" s="370"/>
      <c r="H113" s="370"/>
      <c r="I113" s="370"/>
    </row>
    <row r="114" spans="1:10" ht="58.5" customHeight="1">
      <c r="A114" s="373"/>
      <c r="B114" s="506"/>
      <c r="C114" s="506"/>
      <c r="D114" s="506"/>
      <c r="E114" s="506"/>
      <c r="F114" s="506"/>
      <c r="G114" s="506"/>
      <c r="H114" s="506"/>
      <c r="I114" s="506"/>
    </row>
    <row r="115" spans="1:10" ht="51" customHeight="1">
      <c r="A115" s="373"/>
      <c r="B115" s="365"/>
      <c r="C115" s="365"/>
      <c r="D115" s="365"/>
      <c r="E115" s="365"/>
      <c r="F115" s="365"/>
      <c r="G115" s="365"/>
      <c r="H115" s="365"/>
      <c r="I115" s="365"/>
    </row>
    <row r="116" spans="1:10" ht="26.25" customHeight="1">
      <c r="A116" s="370"/>
      <c r="B116" s="370"/>
      <c r="C116" s="370"/>
      <c r="D116" s="370"/>
      <c r="E116" s="370"/>
      <c r="F116" s="370"/>
      <c r="G116" s="370"/>
      <c r="H116" s="370"/>
      <c r="I116" s="370"/>
      <c r="J116" s="363"/>
    </row>
    <row r="117" spans="1:10" ht="21" customHeight="1">
      <c r="A117" s="502"/>
      <c r="B117" s="502"/>
      <c r="C117" s="502"/>
      <c r="D117" s="502"/>
      <c r="E117" s="507"/>
      <c r="F117" s="507"/>
      <c r="G117" s="507"/>
      <c r="H117" s="507"/>
      <c r="I117" s="507"/>
      <c r="J117" s="363"/>
    </row>
    <row r="118" spans="1:10" ht="33" customHeight="1">
      <c r="A118" s="509"/>
      <c r="B118" s="509"/>
      <c r="C118" s="509"/>
      <c r="D118" s="509"/>
      <c r="E118" s="510"/>
      <c r="F118" s="510"/>
      <c r="G118" s="510"/>
      <c r="H118" s="510"/>
      <c r="I118" s="510"/>
      <c r="J118" s="363"/>
    </row>
    <row r="119" spans="1:10" ht="15.75">
      <c r="A119" s="367"/>
      <c r="B119" s="367"/>
      <c r="C119" s="367"/>
      <c r="D119" s="367"/>
      <c r="E119" s="367"/>
      <c r="F119" s="367"/>
      <c r="G119" s="367"/>
      <c r="H119" s="367"/>
      <c r="I119" s="368"/>
      <c r="J119" s="363"/>
    </row>
    <row r="120" spans="1:10" ht="15.95" customHeight="1">
      <c r="A120" s="371"/>
      <c r="B120" s="370"/>
      <c r="C120" s="370"/>
      <c r="D120" s="370"/>
      <c r="E120" s="370"/>
      <c r="F120" s="370"/>
      <c r="G120" s="370"/>
      <c r="H120" s="370"/>
      <c r="I120" s="370"/>
    </row>
    <row r="121" spans="1:10" ht="50.25" customHeight="1">
      <c r="A121" s="373"/>
      <c r="B121" s="506"/>
      <c r="C121" s="506"/>
      <c r="D121" s="506"/>
      <c r="E121" s="506"/>
      <c r="F121" s="506"/>
      <c r="G121" s="506"/>
      <c r="H121" s="506"/>
      <c r="I121" s="506"/>
    </row>
    <row r="122" spans="1:10" ht="15.95" customHeight="1">
      <c r="A122" s="371"/>
      <c r="B122" s="370"/>
      <c r="C122" s="370"/>
      <c r="D122" s="370"/>
      <c r="E122" s="370"/>
      <c r="F122" s="370"/>
      <c r="G122" s="370"/>
      <c r="H122" s="370"/>
      <c r="I122" s="370"/>
    </row>
    <row r="123" spans="1:10" ht="16.5">
      <c r="A123" s="508"/>
      <c r="B123" s="508"/>
      <c r="C123" s="508"/>
      <c r="D123" s="508"/>
      <c r="E123" s="508"/>
      <c r="F123" s="508"/>
      <c r="G123" s="508"/>
      <c r="H123" s="508"/>
      <c r="I123" s="508"/>
    </row>
    <row r="124" spans="1:10" ht="15.95" customHeight="1">
      <c r="A124" s="371"/>
      <c r="B124" s="370"/>
      <c r="C124" s="370"/>
      <c r="D124" s="370"/>
      <c r="E124" s="370"/>
      <c r="F124" s="370"/>
      <c r="G124" s="370"/>
      <c r="H124" s="370"/>
      <c r="I124" s="370"/>
    </row>
    <row r="125" spans="1:10" ht="38.25" customHeight="1">
      <c r="A125" s="373"/>
      <c r="B125" s="506"/>
      <c r="C125" s="506"/>
      <c r="D125" s="506"/>
      <c r="E125" s="506"/>
      <c r="F125" s="506"/>
      <c r="G125" s="506"/>
      <c r="H125" s="506"/>
      <c r="I125" s="506"/>
    </row>
    <row r="126" spans="1:10" ht="15.95" customHeight="1">
      <c r="A126" s="370"/>
      <c r="B126" s="370"/>
      <c r="C126" s="370"/>
      <c r="D126" s="370"/>
      <c r="E126" s="370"/>
      <c r="F126" s="370"/>
      <c r="G126" s="370"/>
      <c r="H126" s="370"/>
      <c r="I126" s="370"/>
      <c r="J126" s="363"/>
    </row>
    <row r="127" spans="1:10" ht="34.5" customHeight="1">
      <c r="A127" s="373"/>
      <c r="B127" s="511"/>
      <c r="C127" s="511"/>
      <c r="D127" s="511"/>
      <c r="E127" s="511"/>
      <c r="F127" s="511"/>
      <c r="G127" s="511"/>
      <c r="H127" s="511"/>
      <c r="I127" s="511"/>
    </row>
    <row r="128" spans="1:10" ht="21.75" customHeight="1">
      <c r="A128" s="372"/>
      <c r="B128" s="370"/>
      <c r="C128" s="370"/>
      <c r="D128" s="370"/>
      <c r="E128" s="370"/>
      <c r="F128" s="370"/>
      <c r="G128" s="370"/>
      <c r="H128" s="370"/>
      <c r="I128" s="370"/>
    </row>
    <row r="129" spans="1:10" ht="16.5">
      <c r="A129" s="508"/>
      <c r="B129" s="508"/>
      <c r="C129" s="508"/>
      <c r="D129" s="508"/>
      <c r="E129" s="508"/>
      <c r="F129" s="508"/>
      <c r="G129" s="508"/>
      <c r="H129" s="508"/>
      <c r="I129" s="508"/>
    </row>
    <row r="130" spans="1:10" ht="15.95" customHeight="1">
      <c r="A130" s="371"/>
      <c r="B130" s="370"/>
      <c r="C130" s="370"/>
      <c r="D130" s="370"/>
      <c r="E130" s="370"/>
      <c r="F130" s="370"/>
      <c r="G130" s="370"/>
      <c r="H130" s="370"/>
      <c r="I130" s="370"/>
    </row>
    <row r="131" spans="1:10" ht="82.5" customHeight="1">
      <c r="A131" s="506"/>
      <c r="B131" s="506"/>
      <c r="C131" s="506"/>
      <c r="D131" s="506"/>
      <c r="E131" s="506"/>
      <c r="F131" s="506"/>
      <c r="G131" s="506"/>
      <c r="H131" s="506"/>
      <c r="I131" s="506"/>
    </row>
    <row r="132" spans="1:10" ht="15.95" customHeight="1">
      <c r="A132" s="370"/>
      <c r="B132" s="370"/>
      <c r="C132" s="370"/>
      <c r="D132" s="370"/>
      <c r="E132" s="370"/>
      <c r="F132" s="370"/>
      <c r="G132" s="370"/>
      <c r="H132" s="370"/>
      <c r="I132" s="370"/>
    </row>
    <row r="133" spans="1:10" ht="21.75" customHeight="1">
      <c r="A133" s="508"/>
      <c r="B133" s="508"/>
      <c r="C133" s="508"/>
      <c r="D133" s="508"/>
      <c r="E133" s="508"/>
      <c r="F133" s="508"/>
      <c r="G133" s="508"/>
      <c r="H133" s="508"/>
      <c r="I133" s="508"/>
    </row>
    <row r="134" spans="1:10" ht="15.95" customHeight="1">
      <c r="A134" s="372"/>
      <c r="B134" s="370"/>
      <c r="C134" s="370"/>
      <c r="D134" s="370"/>
      <c r="E134" s="370"/>
      <c r="F134" s="370"/>
      <c r="G134" s="370"/>
      <c r="H134" s="370"/>
      <c r="I134" s="370"/>
    </row>
    <row r="135" spans="1:10" ht="69" customHeight="1">
      <c r="A135" s="373"/>
      <c r="B135" s="506"/>
      <c r="C135" s="506"/>
      <c r="D135" s="506"/>
      <c r="E135" s="506"/>
      <c r="F135" s="506"/>
      <c r="G135" s="506"/>
      <c r="H135" s="506"/>
      <c r="I135" s="506"/>
    </row>
    <row r="136" spans="1:10" ht="15.95" customHeight="1">
      <c r="A136" s="373"/>
      <c r="B136" s="506"/>
      <c r="C136" s="506"/>
      <c r="D136" s="506"/>
      <c r="E136" s="506"/>
      <c r="F136" s="506"/>
      <c r="G136" s="506"/>
      <c r="H136" s="506"/>
      <c r="I136" s="506"/>
    </row>
    <row r="137" spans="1:10" ht="183" customHeight="1">
      <c r="A137" s="373"/>
      <c r="B137" s="506"/>
      <c r="C137" s="506"/>
      <c r="D137" s="506"/>
      <c r="E137" s="506"/>
      <c r="F137" s="506"/>
      <c r="G137" s="506"/>
      <c r="H137" s="506"/>
      <c r="I137" s="506"/>
    </row>
    <row r="138" spans="1:10" ht="28.5" customHeight="1">
      <c r="A138" s="373"/>
      <c r="B138" s="365"/>
      <c r="C138" s="365"/>
      <c r="D138" s="365"/>
      <c r="E138" s="365"/>
      <c r="F138" s="365"/>
      <c r="G138" s="365"/>
      <c r="H138" s="365"/>
      <c r="I138" s="365"/>
    </row>
    <row r="139" spans="1:10" ht="24.95" customHeight="1">
      <c r="A139" s="373"/>
      <c r="B139" s="365"/>
      <c r="C139" s="365"/>
      <c r="D139" s="365"/>
      <c r="E139" s="365"/>
      <c r="F139" s="365"/>
      <c r="G139" s="365"/>
      <c r="H139" s="365"/>
      <c r="I139" s="365"/>
    </row>
    <row r="140" spans="1:10" ht="21" customHeight="1">
      <c r="A140" s="502"/>
      <c r="B140" s="502"/>
      <c r="C140" s="502"/>
      <c r="D140" s="502"/>
      <c r="E140" s="507"/>
      <c r="F140" s="507"/>
      <c r="G140" s="507"/>
      <c r="H140" s="507"/>
      <c r="I140" s="507"/>
      <c r="J140" s="363"/>
    </row>
    <row r="141" spans="1:10" ht="33" customHeight="1">
      <c r="A141" s="509"/>
      <c r="B141" s="509"/>
      <c r="C141" s="509"/>
      <c r="D141" s="509"/>
      <c r="E141" s="510"/>
      <c r="F141" s="510"/>
      <c r="G141" s="510"/>
      <c r="H141" s="510"/>
      <c r="I141" s="510"/>
      <c r="J141" s="363"/>
    </row>
    <row r="142" spans="1:10" ht="15.75">
      <c r="A142" s="367"/>
      <c r="B142" s="367"/>
      <c r="C142" s="367"/>
      <c r="D142" s="367"/>
      <c r="E142" s="367"/>
      <c r="F142" s="367"/>
      <c r="G142" s="367"/>
      <c r="H142" s="367"/>
      <c r="I142" s="368"/>
      <c r="J142" s="363"/>
    </row>
    <row r="143" spans="1:10" ht="15.75">
      <c r="A143" s="367"/>
      <c r="B143" s="367"/>
      <c r="C143" s="367"/>
      <c r="D143" s="367"/>
      <c r="E143" s="367"/>
      <c r="F143" s="367"/>
      <c r="G143" s="367"/>
      <c r="H143" s="367"/>
      <c r="I143" s="368"/>
      <c r="J143" s="363"/>
    </row>
    <row r="144" spans="1:10" ht="54" customHeight="1">
      <c r="A144" s="373"/>
      <c r="B144" s="506"/>
      <c r="C144" s="506"/>
      <c r="D144" s="506"/>
      <c r="E144" s="506"/>
      <c r="F144" s="506"/>
      <c r="G144" s="506"/>
      <c r="H144" s="506"/>
      <c r="I144" s="506"/>
    </row>
    <row r="145" spans="1:10" ht="8.1" customHeight="1">
      <c r="A145" s="373"/>
      <c r="B145" s="506"/>
      <c r="C145" s="506"/>
      <c r="D145" s="506"/>
      <c r="E145" s="506"/>
      <c r="F145" s="506"/>
      <c r="G145" s="506"/>
      <c r="H145" s="506"/>
      <c r="I145" s="506"/>
    </row>
    <row r="146" spans="1:10" ht="130.5" customHeight="1">
      <c r="A146" s="373"/>
      <c r="B146" s="506"/>
      <c r="C146" s="506"/>
      <c r="D146" s="506"/>
      <c r="E146" s="506"/>
      <c r="F146" s="506"/>
      <c r="G146" s="506"/>
      <c r="H146" s="506"/>
      <c r="I146" s="506"/>
    </row>
    <row r="147" spans="1:10" ht="15.95" customHeight="1">
      <c r="A147" s="371"/>
      <c r="B147" s="506"/>
      <c r="C147" s="506"/>
      <c r="D147" s="506"/>
      <c r="E147" s="506"/>
      <c r="F147" s="506"/>
      <c r="G147" s="506"/>
      <c r="H147" s="506"/>
      <c r="I147" s="506"/>
    </row>
    <row r="148" spans="1:10" ht="51" customHeight="1">
      <c r="A148" s="373"/>
      <c r="B148" s="506"/>
      <c r="C148" s="506"/>
      <c r="D148" s="506"/>
      <c r="E148" s="506"/>
      <c r="F148" s="506"/>
      <c r="G148" s="506"/>
      <c r="H148" s="506"/>
      <c r="I148" s="506"/>
    </row>
    <row r="149" spans="1:10" ht="15.95" customHeight="1">
      <c r="A149" s="367"/>
      <c r="B149" s="367"/>
      <c r="C149" s="367"/>
      <c r="D149" s="367"/>
      <c r="E149" s="367"/>
      <c r="F149" s="367"/>
      <c r="G149" s="367"/>
      <c r="H149" s="367"/>
      <c r="I149" s="368"/>
      <c r="J149" s="363"/>
    </row>
    <row r="150" spans="1:10" ht="145.5" customHeight="1">
      <c r="A150" s="373"/>
      <c r="B150" s="506"/>
      <c r="C150" s="506"/>
      <c r="D150" s="506"/>
      <c r="E150" s="506"/>
      <c r="F150" s="506"/>
      <c r="G150" s="506"/>
      <c r="H150" s="506"/>
      <c r="I150" s="506"/>
    </row>
    <row r="151" spans="1:10" ht="15.95" customHeight="1">
      <c r="A151" s="373"/>
      <c r="B151" s="506"/>
      <c r="C151" s="506"/>
      <c r="D151" s="506"/>
      <c r="E151" s="506"/>
      <c r="F151" s="506"/>
      <c r="G151" s="506"/>
      <c r="H151" s="506"/>
      <c r="I151" s="506"/>
    </row>
    <row r="152" spans="1:10" ht="70.5" customHeight="1">
      <c r="A152" s="373"/>
      <c r="B152" s="506"/>
      <c r="C152" s="506"/>
      <c r="D152" s="506"/>
      <c r="E152" s="506"/>
      <c r="F152" s="506"/>
      <c r="G152" s="506"/>
      <c r="H152" s="506"/>
      <c r="I152" s="506"/>
    </row>
    <row r="153" spans="1:10" ht="15.95" customHeight="1">
      <c r="A153" s="373"/>
      <c r="B153" s="370"/>
      <c r="C153" s="370"/>
      <c r="D153" s="370"/>
      <c r="E153" s="370"/>
      <c r="F153" s="370"/>
      <c r="G153" s="370"/>
      <c r="H153" s="370"/>
      <c r="I153" s="370"/>
    </row>
    <row r="154" spans="1:10" ht="102.75" customHeight="1">
      <c r="A154" s="373"/>
      <c r="B154" s="506"/>
      <c r="C154" s="506"/>
      <c r="D154" s="506"/>
      <c r="E154" s="506"/>
      <c r="F154" s="506"/>
      <c r="G154" s="506"/>
      <c r="H154" s="506"/>
      <c r="I154" s="506"/>
    </row>
    <row r="155" spans="1:10" ht="57" customHeight="1">
      <c r="A155" s="373"/>
      <c r="B155" s="365"/>
      <c r="C155" s="365"/>
      <c r="D155" s="365"/>
      <c r="E155" s="365"/>
      <c r="F155" s="365"/>
      <c r="G155" s="365"/>
      <c r="H155" s="365"/>
      <c r="I155" s="365"/>
    </row>
    <row r="156" spans="1:10" ht="24.95" customHeight="1">
      <c r="A156" s="373"/>
      <c r="B156" s="365"/>
      <c r="C156" s="365"/>
      <c r="D156" s="365"/>
      <c r="E156" s="365"/>
      <c r="F156" s="365"/>
      <c r="G156" s="365"/>
      <c r="H156" s="365"/>
      <c r="I156" s="365"/>
    </row>
    <row r="157" spans="1:10" ht="21" customHeight="1">
      <c r="A157" s="502"/>
      <c r="B157" s="502"/>
      <c r="C157" s="502"/>
      <c r="D157" s="502"/>
      <c r="E157" s="507"/>
      <c r="F157" s="507"/>
      <c r="G157" s="507"/>
      <c r="H157" s="507"/>
      <c r="I157" s="507"/>
      <c r="J157" s="363"/>
    </row>
    <row r="158" spans="1:10" ht="33" customHeight="1">
      <c r="A158" s="509"/>
      <c r="B158" s="509"/>
      <c r="C158" s="509"/>
      <c r="D158" s="509"/>
      <c r="E158" s="510"/>
      <c r="F158" s="510"/>
      <c r="G158" s="510"/>
      <c r="H158" s="510"/>
      <c r="I158" s="510"/>
      <c r="J158" s="363"/>
    </row>
    <row r="159" spans="1:10" ht="15.75">
      <c r="A159" s="367"/>
      <c r="B159" s="367"/>
      <c r="C159" s="367"/>
      <c r="D159" s="367"/>
      <c r="E159" s="367"/>
      <c r="F159" s="367"/>
      <c r="G159" s="367"/>
      <c r="H159" s="367"/>
      <c r="I159" s="368"/>
      <c r="J159" s="363"/>
    </row>
    <row r="160" spans="1:10" ht="15.75">
      <c r="A160" s="367"/>
      <c r="B160" s="367"/>
      <c r="C160" s="367"/>
      <c r="D160" s="367"/>
      <c r="E160" s="367"/>
      <c r="F160" s="367"/>
      <c r="G160" s="367"/>
      <c r="H160" s="367"/>
      <c r="I160" s="368"/>
      <c r="J160" s="363"/>
    </row>
    <row r="161" spans="1:10" ht="21" customHeight="1">
      <c r="A161" s="373"/>
      <c r="B161" s="506"/>
      <c r="C161" s="506"/>
      <c r="D161" s="506"/>
      <c r="E161" s="506"/>
      <c r="F161" s="506"/>
      <c r="G161" s="506"/>
      <c r="H161" s="506"/>
      <c r="I161" s="506"/>
    </row>
    <row r="162" spans="1:10" ht="8.1" customHeight="1">
      <c r="A162" s="373"/>
      <c r="B162" s="370"/>
      <c r="C162" s="370"/>
      <c r="D162" s="370"/>
      <c r="E162" s="370"/>
      <c r="F162" s="370"/>
      <c r="G162" s="370"/>
      <c r="H162" s="370"/>
      <c r="I162" s="370"/>
    </row>
    <row r="163" spans="1:10" ht="74.25" customHeight="1">
      <c r="A163" s="373"/>
      <c r="B163" s="506"/>
      <c r="C163" s="506"/>
      <c r="D163" s="506"/>
      <c r="E163" s="506"/>
      <c r="F163" s="506"/>
      <c r="G163" s="506"/>
      <c r="H163" s="506"/>
      <c r="I163" s="506"/>
    </row>
    <row r="164" spans="1:10" ht="8.1" customHeight="1">
      <c r="A164" s="371"/>
      <c r="B164" s="370"/>
      <c r="C164" s="370"/>
      <c r="D164" s="370"/>
      <c r="E164" s="370"/>
      <c r="F164" s="370"/>
      <c r="G164" s="370"/>
      <c r="H164" s="370"/>
      <c r="I164" s="370"/>
    </row>
    <row r="165" spans="1:10" ht="16.5">
      <c r="A165" s="508"/>
      <c r="B165" s="508"/>
      <c r="C165" s="508"/>
      <c r="D165" s="508"/>
      <c r="E165" s="508"/>
      <c r="F165" s="508"/>
      <c r="G165" s="508"/>
      <c r="H165" s="508"/>
      <c r="I165" s="508"/>
    </row>
    <row r="166" spans="1:10" ht="8.1" customHeight="1">
      <c r="A166" s="371"/>
      <c r="B166" s="370"/>
      <c r="C166" s="370"/>
      <c r="D166" s="370"/>
      <c r="E166" s="370"/>
      <c r="F166" s="370"/>
      <c r="G166" s="370"/>
      <c r="H166" s="370"/>
      <c r="I166" s="370"/>
    </row>
    <row r="167" spans="1:10" ht="54.75" customHeight="1">
      <c r="A167" s="506"/>
      <c r="B167" s="506"/>
      <c r="C167" s="506"/>
      <c r="D167" s="506"/>
      <c r="E167" s="506"/>
      <c r="F167" s="506"/>
      <c r="G167" s="506"/>
      <c r="H167" s="506"/>
      <c r="I167" s="506"/>
    </row>
    <row r="168" spans="1:10" ht="8.1" customHeight="1">
      <c r="A168" s="372"/>
      <c r="B168" s="370"/>
      <c r="C168" s="370"/>
      <c r="D168" s="370"/>
      <c r="E168" s="370"/>
      <c r="F168" s="370"/>
      <c r="G168" s="370"/>
      <c r="H168" s="370"/>
      <c r="I168" s="370"/>
    </row>
    <row r="169" spans="1:10" ht="16.5">
      <c r="A169" s="508"/>
      <c r="B169" s="508"/>
      <c r="C169" s="508"/>
      <c r="D169" s="508"/>
      <c r="E169" s="508"/>
      <c r="F169" s="508"/>
      <c r="G169" s="508"/>
      <c r="H169" s="508"/>
      <c r="I169" s="508"/>
    </row>
    <row r="170" spans="1:10" ht="8.1" customHeight="1">
      <c r="A170" s="371"/>
      <c r="B170" s="370"/>
      <c r="C170" s="370"/>
      <c r="D170" s="370"/>
      <c r="E170" s="370"/>
      <c r="F170" s="370"/>
      <c r="G170" s="370"/>
      <c r="H170" s="370"/>
      <c r="I170" s="370"/>
    </row>
    <row r="171" spans="1:10" ht="70.5" customHeight="1">
      <c r="A171" s="373"/>
      <c r="B171" s="506"/>
      <c r="C171" s="506"/>
      <c r="D171" s="506"/>
      <c r="E171" s="506"/>
      <c r="F171" s="506"/>
      <c r="G171" s="506"/>
      <c r="H171" s="506"/>
      <c r="I171" s="506"/>
    </row>
    <row r="172" spans="1:10" ht="8.1" customHeight="1">
      <c r="A172" s="374"/>
      <c r="B172" s="370"/>
      <c r="C172" s="370"/>
      <c r="D172" s="370"/>
      <c r="E172" s="370"/>
      <c r="F172" s="370"/>
      <c r="G172" s="370"/>
      <c r="H172" s="370"/>
      <c r="I172" s="370"/>
    </row>
    <row r="173" spans="1:10" ht="36" customHeight="1">
      <c r="A173" s="373"/>
      <c r="B173" s="506"/>
      <c r="C173" s="506"/>
      <c r="D173" s="506"/>
      <c r="E173" s="506"/>
      <c r="F173" s="506"/>
      <c r="G173" s="506"/>
      <c r="H173" s="506"/>
      <c r="I173" s="506"/>
    </row>
    <row r="174" spans="1:10">
      <c r="J174" s="363"/>
    </row>
    <row r="175" spans="1:10" ht="52.5" customHeight="1">
      <c r="A175" s="373"/>
      <c r="B175" s="506"/>
      <c r="C175" s="506"/>
      <c r="D175" s="506"/>
      <c r="E175" s="506"/>
      <c r="F175" s="506"/>
      <c r="G175" s="506"/>
      <c r="H175" s="506"/>
      <c r="I175" s="506"/>
    </row>
    <row r="176" spans="1:10" ht="8.1" customHeight="1">
      <c r="A176" s="373"/>
      <c r="B176" s="370"/>
      <c r="C176" s="370"/>
      <c r="D176" s="370"/>
      <c r="E176" s="370"/>
      <c r="F176" s="370"/>
      <c r="G176" s="370"/>
      <c r="H176" s="370"/>
      <c r="I176" s="370"/>
    </row>
    <row r="177" spans="1:10" ht="49.5" customHeight="1">
      <c r="A177" s="373"/>
      <c r="B177" s="506"/>
      <c r="C177" s="506"/>
      <c r="D177" s="506"/>
      <c r="E177" s="506"/>
      <c r="F177" s="506"/>
      <c r="G177" s="506"/>
      <c r="H177" s="506"/>
      <c r="I177" s="506"/>
    </row>
    <row r="178" spans="1:10" ht="8.1" customHeight="1">
      <c r="A178" s="373"/>
      <c r="B178" s="370"/>
      <c r="C178" s="370"/>
      <c r="D178" s="370"/>
      <c r="E178" s="370"/>
      <c r="F178" s="370"/>
      <c r="G178" s="370"/>
      <c r="H178" s="370"/>
      <c r="I178" s="370"/>
    </row>
    <row r="179" spans="1:10" ht="88.5" customHeight="1">
      <c r="A179" s="373"/>
      <c r="B179" s="506"/>
      <c r="C179" s="506"/>
      <c r="D179" s="506"/>
      <c r="E179" s="506"/>
      <c r="F179" s="506"/>
      <c r="G179" s="506"/>
      <c r="H179" s="506"/>
      <c r="I179" s="506"/>
    </row>
    <row r="180" spans="1:10" ht="8.1" customHeight="1">
      <c r="A180" s="373"/>
      <c r="B180" s="370"/>
      <c r="C180" s="370"/>
      <c r="D180" s="370"/>
      <c r="E180" s="370"/>
      <c r="F180" s="370"/>
      <c r="G180" s="370"/>
      <c r="H180" s="370"/>
      <c r="I180" s="370"/>
    </row>
    <row r="181" spans="1:10" ht="72" customHeight="1">
      <c r="A181" s="373"/>
      <c r="B181" s="506"/>
      <c r="C181" s="506"/>
      <c r="D181" s="506"/>
      <c r="E181" s="506"/>
      <c r="F181" s="506"/>
      <c r="G181" s="506"/>
      <c r="H181" s="506"/>
      <c r="I181" s="506"/>
    </row>
    <row r="182" spans="1:10" ht="35.1" customHeight="1">
      <c r="A182" s="373"/>
      <c r="B182" s="365"/>
      <c r="C182" s="365"/>
      <c r="D182" s="365"/>
      <c r="E182" s="365"/>
      <c r="F182" s="365"/>
      <c r="G182" s="365"/>
      <c r="H182" s="365"/>
      <c r="I182" s="365"/>
    </row>
    <row r="183" spans="1:10" ht="35.1" customHeight="1">
      <c r="A183" s="373"/>
      <c r="B183" s="365"/>
      <c r="C183" s="365"/>
      <c r="D183" s="365"/>
      <c r="E183" s="365"/>
      <c r="F183" s="365"/>
      <c r="G183" s="365"/>
      <c r="H183" s="365"/>
      <c r="I183" s="365"/>
    </row>
    <row r="184" spans="1:10" ht="21" customHeight="1">
      <c r="A184" s="502"/>
      <c r="B184" s="502"/>
      <c r="C184" s="502"/>
      <c r="D184" s="502"/>
      <c r="E184" s="507"/>
      <c r="F184" s="507"/>
      <c r="G184" s="507"/>
      <c r="H184" s="507"/>
      <c r="I184" s="507"/>
      <c r="J184" s="363"/>
    </row>
    <row r="185" spans="1:10" ht="33" customHeight="1">
      <c r="A185" s="509"/>
      <c r="B185" s="509"/>
      <c r="C185" s="509"/>
      <c r="D185" s="509"/>
      <c r="E185" s="510"/>
      <c r="F185" s="510"/>
      <c r="G185" s="510"/>
      <c r="H185" s="510"/>
      <c r="I185" s="510"/>
      <c r="J185" s="363"/>
    </row>
    <row r="186" spans="1:10" ht="15.75">
      <c r="A186" s="367"/>
      <c r="B186" s="367"/>
      <c r="C186" s="367"/>
      <c r="D186" s="367"/>
      <c r="E186" s="367"/>
      <c r="F186" s="367"/>
      <c r="G186" s="367"/>
      <c r="H186" s="367"/>
      <c r="I186" s="368"/>
      <c r="J186" s="363"/>
    </row>
    <row r="187" spans="1:10" ht="15.75">
      <c r="A187" s="367"/>
      <c r="B187" s="367"/>
      <c r="C187" s="367"/>
      <c r="D187" s="367"/>
      <c r="E187" s="367"/>
      <c r="F187" s="367"/>
      <c r="G187" s="367"/>
      <c r="H187" s="367"/>
      <c r="I187" s="368"/>
      <c r="J187" s="363"/>
    </row>
    <row r="188" spans="1:10" ht="53.25" customHeight="1">
      <c r="A188" s="373"/>
      <c r="B188" s="506"/>
      <c r="C188" s="506"/>
      <c r="D188" s="506"/>
      <c r="E188" s="506"/>
      <c r="F188" s="506"/>
      <c r="G188" s="506"/>
      <c r="H188" s="506"/>
      <c r="I188" s="506"/>
    </row>
    <row r="189" spans="1:10" ht="15.75">
      <c r="A189" s="371"/>
      <c r="B189" s="370"/>
      <c r="C189" s="370"/>
      <c r="D189" s="370"/>
      <c r="E189" s="370"/>
      <c r="F189" s="370"/>
      <c r="G189" s="370"/>
      <c r="H189" s="370"/>
      <c r="I189" s="370"/>
    </row>
    <row r="190" spans="1:10" ht="21.95" customHeight="1">
      <c r="A190" s="370"/>
      <c r="B190" s="366"/>
      <c r="C190" s="370"/>
      <c r="D190" s="370"/>
      <c r="E190" s="370"/>
      <c r="F190" s="366"/>
      <c r="G190" s="370"/>
      <c r="H190" s="370"/>
      <c r="I190" s="370"/>
    </row>
    <row r="191" spans="1:10" ht="21.95" customHeight="1">
      <c r="A191" s="370"/>
      <c r="B191" s="376"/>
      <c r="C191" s="376"/>
      <c r="D191" s="376"/>
      <c r="E191" s="376"/>
      <c r="F191" s="376"/>
      <c r="G191" s="376"/>
      <c r="H191" s="376"/>
      <c r="I191" s="376"/>
    </row>
    <row r="192" spans="1:10" ht="35.25" customHeight="1">
      <c r="A192" s="370"/>
      <c r="B192" s="513"/>
      <c r="C192" s="513"/>
      <c r="D192" s="513"/>
      <c r="E192" s="513"/>
      <c r="F192" s="513"/>
      <c r="G192" s="513"/>
      <c r="H192" s="513"/>
      <c r="I192" s="513"/>
    </row>
    <row r="193" spans="1:9" ht="21.95" customHeight="1">
      <c r="A193" s="370"/>
      <c r="B193" s="377"/>
      <c r="C193" s="371"/>
      <c r="D193" s="371"/>
      <c r="E193" s="371"/>
      <c r="F193" s="378"/>
      <c r="G193" s="378"/>
      <c r="H193" s="378"/>
      <c r="I193" s="378"/>
    </row>
    <row r="194" spans="1:9" ht="21.95" customHeight="1">
      <c r="A194" s="370"/>
      <c r="B194" s="502"/>
      <c r="C194" s="502"/>
      <c r="D194" s="502"/>
      <c r="E194" s="502"/>
      <c r="F194" s="502"/>
      <c r="G194" s="502"/>
      <c r="H194" s="502"/>
      <c r="I194" s="502"/>
    </row>
    <row r="195" spans="1:9" ht="21.95" customHeight="1">
      <c r="A195" s="370"/>
      <c r="B195" s="366"/>
      <c r="C195" s="371"/>
      <c r="D195" s="371"/>
      <c r="E195" s="371"/>
      <c r="F195" s="366"/>
      <c r="G195" s="371"/>
      <c r="H195" s="371"/>
      <c r="I195" s="371"/>
    </row>
    <row r="196" spans="1:9" ht="21.95" customHeight="1">
      <c r="A196" s="370"/>
      <c r="B196" s="366"/>
      <c r="C196" s="371"/>
      <c r="D196" s="371"/>
      <c r="E196" s="371"/>
      <c r="F196" s="366"/>
      <c r="G196" s="371"/>
      <c r="H196" s="371"/>
      <c r="I196" s="371"/>
    </row>
    <row r="197" spans="1:9" ht="21.95" customHeight="1">
      <c r="A197" s="370"/>
      <c r="B197" s="367"/>
      <c r="C197" s="379"/>
      <c r="D197" s="367"/>
      <c r="E197" s="367"/>
      <c r="F197" s="367"/>
      <c r="G197" s="376"/>
      <c r="H197" s="376"/>
      <c r="I197" s="376"/>
    </row>
    <row r="198" spans="1:9" ht="21.95" customHeight="1">
      <c r="A198" s="370"/>
      <c r="B198" s="367"/>
      <c r="C198" s="379"/>
      <c r="D198" s="367"/>
      <c r="E198" s="367"/>
      <c r="F198" s="367"/>
      <c r="G198" s="376"/>
      <c r="H198" s="376"/>
      <c r="I198" s="376"/>
    </row>
    <row r="199" spans="1:9" ht="21.95" customHeight="1">
      <c r="A199" s="370"/>
      <c r="B199" s="376"/>
      <c r="C199" s="371"/>
      <c r="D199" s="371"/>
      <c r="E199" s="371"/>
      <c r="F199" s="376"/>
      <c r="G199" s="371"/>
      <c r="H199" s="371"/>
      <c r="I199" s="371"/>
    </row>
    <row r="200" spans="1:9" ht="21.95" customHeight="1">
      <c r="A200" s="370"/>
      <c r="B200" s="502"/>
      <c r="C200" s="502"/>
      <c r="D200" s="502"/>
      <c r="E200" s="502"/>
      <c r="F200" s="502"/>
      <c r="G200" s="502"/>
      <c r="H200" s="502"/>
      <c r="I200" s="502"/>
    </row>
    <row r="201" spans="1:9" ht="21.95" customHeight="1">
      <c r="A201" s="370"/>
      <c r="B201" s="367"/>
      <c r="C201" s="367"/>
      <c r="D201" s="367"/>
      <c r="E201" s="367"/>
      <c r="F201" s="367"/>
      <c r="G201" s="376"/>
      <c r="H201" s="376"/>
      <c r="I201" s="376"/>
    </row>
    <row r="202" spans="1:9" ht="21.95" customHeight="1">
      <c r="A202" s="370"/>
      <c r="B202" s="367"/>
      <c r="C202" s="367"/>
      <c r="D202" s="367"/>
      <c r="E202" s="367"/>
      <c r="F202" s="367"/>
      <c r="G202" s="370"/>
      <c r="H202" s="370"/>
      <c r="I202" s="370"/>
    </row>
    <row r="203" spans="1:9" ht="21.95" customHeight="1">
      <c r="A203" s="370"/>
      <c r="B203" s="370"/>
      <c r="C203" s="370"/>
      <c r="D203" s="370"/>
      <c r="E203" s="370"/>
      <c r="F203" s="370"/>
      <c r="G203" s="370"/>
      <c r="H203" s="370"/>
      <c r="I203" s="370"/>
    </row>
    <row r="204" spans="1:9" ht="21.95" customHeight="1">
      <c r="A204" s="370"/>
      <c r="B204" s="502"/>
      <c r="C204" s="502"/>
      <c r="D204" s="502"/>
      <c r="E204" s="502"/>
      <c r="F204" s="502"/>
      <c r="G204" s="502"/>
      <c r="H204" s="502"/>
      <c r="I204" s="502"/>
    </row>
    <row r="205" spans="1:9" ht="21.95" customHeight="1">
      <c r="A205" s="370"/>
      <c r="B205" s="367"/>
      <c r="C205" s="367"/>
      <c r="D205" s="367"/>
      <c r="E205" s="367"/>
      <c r="F205" s="367"/>
      <c r="G205" s="376"/>
      <c r="H205" s="376"/>
      <c r="I205" s="376"/>
    </row>
    <row r="206" spans="1:9" ht="21.95" customHeight="1">
      <c r="A206" s="370"/>
      <c r="B206" s="367"/>
      <c r="C206" s="367"/>
      <c r="D206" s="367"/>
      <c r="E206" s="367"/>
      <c r="F206" s="367"/>
      <c r="G206" s="370"/>
      <c r="H206" s="370"/>
      <c r="I206" s="370"/>
    </row>
    <row r="207" spans="1:9" ht="21.95" customHeight="1">
      <c r="A207" s="370"/>
      <c r="B207" s="367"/>
      <c r="C207" s="367"/>
      <c r="D207" s="367"/>
      <c r="E207" s="367"/>
      <c r="F207" s="367"/>
      <c r="G207" s="370"/>
      <c r="H207" s="370"/>
      <c r="I207" s="370"/>
    </row>
    <row r="208" spans="1:9" ht="21.95" customHeight="1">
      <c r="A208" s="370"/>
      <c r="B208" s="367"/>
      <c r="C208" s="367"/>
      <c r="D208" s="367"/>
      <c r="E208" s="367"/>
      <c r="F208" s="367"/>
      <c r="G208" s="370"/>
      <c r="H208" s="370"/>
      <c r="I208" s="370"/>
    </row>
    <row r="209" spans="1:9" ht="21.95" customHeight="1">
      <c r="A209" s="370"/>
      <c r="B209" s="367"/>
      <c r="C209" s="367"/>
      <c r="D209" s="367"/>
      <c r="E209" s="367"/>
      <c r="F209" s="367"/>
      <c r="G209" s="370"/>
      <c r="H209" s="370"/>
      <c r="I209" s="370"/>
    </row>
    <row r="210" spans="1:9" ht="21.95" customHeight="1">
      <c r="A210" s="370"/>
      <c r="B210" s="367"/>
      <c r="C210" s="367"/>
      <c r="D210" s="367"/>
      <c r="E210" s="367"/>
      <c r="F210" s="367"/>
      <c r="G210" s="370"/>
      <c r="H210" s="370"/>
      <c r="I210" s="370"/>
    </row>
    <row r="211" spans="1:9" ht="21.95" customHeight="1">
      <c r="A211" s="370"/>
      <c r="B211" s="367"/>
      <c r="C211" s="367"/>
      <c r="D211" s="367"/>
      <c r="E211" s="367"/>
      <c r="F211" s="367"/>
      <c r="G211" s="370"/>
      <c r="H211" s="370"/>
      <c r="I211" s="370"/>
    </row>
    <row r="212" spans="1:9" ht="21.95" customHeight="1">
      <c r="A212" s="370"/>
      <c r="B212" s="367"/>
      <c r="C212" s="367"/>
      <c r="D212" s="367"/>
      <c r="E212" s="367"/>
      <c r="F212" s="367"/>
      <c r="G212" s="370"/>
      <c r="H212" s="370"/>
      <c r="I212" s="370"/>
    </row>
    <row r="213" spans="1:9" ht="21.95" customHeight="1">
      <c r="A213" s="370"/>
      <c r="B213" s="367"/>
      <c r="C213" s="367"/>
      <c r="D213" s="367"/>
      <c r="E213" s="367"/>
      <c r="F213" s="367"/>
      <c r="G213" s="370"/>
      <c r="H213" s="370"/>
      <c r="I213" s="370"/>
    </row>
    <row r="214" spans="1:9" ht="21.95" customHeight="1">
      <c r="A214" s="370"/>
      <c r="B214" s="367"/>
      <c r="C214" s="367"/>
      <c r="D214" s="367"/>
      <c r="E214" s="367"/>
      <c r="F214" s="367"/>
      <c r="G214" s="370"/>
      <c r="H214" s="370"/>
      <c r="I214" s="370"/>
    </row>
    <row r="215" spans="1:9" ht="21.95" customHeight="1">
      <c r="A215" s="370"/>
      <c r="B215" s="367"/>
      <c r="C215" s="367"/>
      <c r="D215" s="367"/>
      <c r="E215" s="367"/>
      <c r="F215" s="367"/>
      <c r="G215" s="370"/>
      <c r="H215" s="370"/>
      <c r="I215" s="370"/>
    </row>
    <row r="216" spans="1:9" ht="21.95" customHeight="1">
      <c r="A216" s="370"/>
      <c r="B216" s="367"/>
      <c r="C216" s="367"/>
      <c r="D216" s="367"/>
      <c r="E216" s="367"/>
      <c r="F216" s="367"/>
      <c r="G216" s="370"/>
      <c r="H216" s="370"/>
      <c r="I216" s="370"/>
    </row>
    <row r="217" spans="1:9" ht="21.95" customHeight="1">
      <c r="A217" s="370"/>
      <c r="B217" s="367"/>
      <c r="C217" s="367"/>
      <c r="D217" s="367"/>
      <c r="E217" s="367"/>
      <c r="F217" s="367"/>
      <c r="G217" s="370"/>
      <c r="H217" s="370"/>
      <c r="I217" s="370"/>
    </row>
    <row r="218" spans="1:9" ht="21.95" customHeight="1">
      <c r="A218" s="370"/>
      <c r="B218" s="367"/>
      <c r="C218" s="367"/>
      <c r="D218" s="367"/>
      <c r="E218" s="367"/>
      <c r="F218" s="367"/>
      <c r="G218" s="370"/>
      <c r="H218" s="370"/>
      <c r="I218" s="370"/>
    </row>
    <row r="219" spans="1:9" ht="21.95" customHeight="1">
      <c r="A219" s="370"/>
      <c r="B219" s="367"/>
      <c r="C219" s="367"/>
      <c r="D219" s="367"/>
      <c r="E219" s="367"/>
      <c r="F219" s="367"/>
      <c r="G219" s="370"/>
      <c r="H219" s="370"/>
      <c r="I219" s="370"/>
    </row>
    <row r="220" spans="1:9" ht="15.75">
      <c r="A220" s="380"/>
      <c r="B220" s="380"/>
      <c r="C220" s="380"/>
      <c r="D220" s="380"/>
      <c r="E220" s="380"/>
      <c r="F220" s="380"/>
      <c r="G220" s="380"/>
      <c r="H220" s="380"/>
      <c r="I220" s="380"/>
    </row>
    <row r="221" spans="1:9" ht="15.75">
      <c r="A221" s="367"/>
      <c r="B221" s="367"/>
      <c r="C221" s="367"/>
      <c r="D221" s="367"/>
      <c r="E221" s="367"/>
      <c r="F221" s="367"/>
      <c r="G221" s="367"/>
      <c r="H221" s="367"/>
      <c r="I221" s="368"/>
    </row>
    <row r="222" spans="1:9" ht="15.75">
      <c r="A222" s="370"/>
      <c r="B222" s="370"/>
      <c r="C222" s="370"/>
      <c r="D222" s="370"/>
      <c r="E222" s="370"/>
      <c r="F222" s="370"/>
      <c r="G222" s="370"/>
      <c r="H222" s="370"/>
      <c r="I222" s="370"/>
    </row>
    <row r="223" spans="1:9" ht="15.75">
      <c r="A223" s="370"/>
      <c r="B223" s="370"/>
      <c r="C223" s="370"/>
      <c r="D223" s="370"/>
      <c r="E223" s="370"/>
      <c r="F223" s="370"/>
      <c r="G223" s="370"/>
      <c r="H223" s="370"/>
      <c r="I223" s="370"/>
    </row>
    <row r="224" spans="1:9" ht="15.75">
      <c r="A224" s="370"/>
      <c r="B224" s="370"/>
      <c r="C224" s="370"/>
      <c r="D224" s="370"/>
      <c r="E224" s="370"/>
      <c r="F224" s="370"/>
      <c r="G224" s="370"/>
      <c r="H224" s="370"/>
      <c r="I224" s="370"/>
    </row>
    <row r="225" spans="1:9" ht="15.75">
      <c r="A225" s="370"/>
      <c r="B225" s="370"/>
      <c r="C225" s="370"/>
      <c r="D225" s="370"/>
      <c r="E225" s="370"/>
      <c r="F225" s="370"/>
      <c r="G225" s="370"/>
      <c r="H225" s="370"/>
      <c r="I225" s="370"/>
    </row>
    <row r="226" spans="1:9" ht="15.75">
      <c r="A226" s="370"/>
      <c r="B226" s="370"/>
      <c r="C226" s="370"/>
      <c r="D226" s="370"/>
      <c r="E226" s="370"/>
      <c r="F226" s="370"/>
      <c r="G226" s="370"/>
      <c r="H226" s="370"/>
      <c r="I226" s="370"/>
    </row>
    <row r="227" spans="1:9" ht="15.75">
      <c r="A227" s="370"/>
      <c r="B227" s="370"/>
      <c r="C227" s="370"/>
      <c r="D227" s="370"/>
      <c r="E227" s="370"/>
      <c r="F227" s="370"/>
      <c r="G227" s="370"/>
      <c r="H227" s="370"/>
      <c r="I227" s="370"/>
    </row>
    <row r="228" spans="1:9" ht="15.75">
      <c r="A228" s="370"/>
      <c r="B228" s="370"/>
      <c r="C228" s="370"/>
      <c r="D228" s="370"/>
      <c r="E228" s="370"/>
      <c r="F228" s="370"/>
      <c r="G228" s="370"/>
      <c r="H228" s="370"/>
      <c r="I228" s="370"/>
    </row>
    <row r="229" spans="1:9" ht="15.75">
      <c r="A229" s="370"/>
      <c r="B229" s="370"/>
      <c r="C229" s="370"/>
      <c r="D229" s="370"/>
      <c r="E229" s="370"/>
      <c r="F229" s="370"/>
      <c r="G229" s="370"/>
      <c r="H229" s="370"/>
      <c r="I229" s="370"/>
    </row>
    <row r="230" spans="1:9" ht="15.75">
      <c r="A230" s="370"/>
      <c r="B230" s="370"/>
      <c r="C230" s="370"/>
      <c r="D230" s="370"/>
      <c r="E230" s="370"/>
      <c r="F230" s="370"/>
      <c r="G230" s="370"/>
      <c r="H230" s="370"/>
      <c r="I230" s="370"/>
    </row>
    <row r="231" spans="1:9" ht="15.75">
      <c r="A231" s="370"/>
      <c r="B231" s="370"/>
      <c r="C231" s="370"/>
      <c r="D231" s="370"/>
      <c r="E231" s="370"/>
      <c r="F231" s="370"/>
      <c r="G231" s="370"/>
      <c r="H231" s="370"/>
      <c r="I231" s="370"/>
    </row>
    <row r="232" spans="1:9" ht="15.75">
      <c r="A232" s="370"/>
      <c r="B232" s="370"/>
      <c r="C232" s="370"/>
      <c r="D232" s="370"/>
      <c r="E232" s="370"/>
      <c r="F232" s="370"/>
      <c r="G232" s="370"/>
      <c r="H232" s="370"/>
      <c r="I232" s="370"/>
    </row>
    <row r="233" spans="1:9" ht="15.75">
      <c r="A233" s="370"/>
      <c r="B233" s="370"/>
      <c r="C233" s="370"/>
      <c r="D233" s="370"/>
      <c r="E233" s="370"/>
      <c r="F233" s="370"/>
      <c r="G233" s="370"/>
      <c r="H233" s="370"/>
      <c r="I233" s="370"/>
    </row>
    <row r="234" spans="1:9" ht="15.75">
      <c r="A234" s="370"/>
      <c r="B234" s="370"/>
      <c r="C234" s="370"/>
      <c r="D234" s="370"/>
      <c r="E234" s="370"/>
      <c r="F234" s="370"/>
      <c r="G234" s="370"/>
      <c r="H234" s="370"/>
      <c r="I234" s="370"/>
    </row>
  </sheetData>
  <sheetProtection password="DC1A" sheet="1" objects="1" scenarios="1"/>
  <customSheetViews>
    <customSheetView guid="{F19E2143-09CF-4E58-9800-8A0BE36E1D65}" hiddenRows="1" state="hidden">
      <selection activeCell="H16" sqref="H16"/>
      <pageMargins left="0.75" right="0.75" top="0.68" bottom="0.19" header="0.5" footer="0.15"/>
      <printOptions horizontalCentered="1"/>
      <pageSetup paperSize="9" orientation="portrait" r:id="rId1"/>
      <headerFooter alignWithMargins="0"/>
    </customSheetView>
    <customSheetView guid="{38B71235-CA41-4FBF-BAF3-A9CE85C800EF}" hiddenRows="1" state="hidden">
      <selection activeCell="H16" sqref="H16"/>
      <pageMargins left="0.75" right="0.75" top="0.68" bottom="0.19" header="0.5" footer="0.15"/>
      <printOptions horizontalCentered="1"/>
      <pageSetup paperSize="9" orientation="portrait" r:id="rId2"/>
      <headerFooter alignWithMargins="0"/>
    </customSheetView>
    <customSheetView guid="{F166A89A-6F45-40A4-B4F6-A17C13858D87}" hiddenRows="1" state="hidden">
      <selection activeCell="H16" sqref="H16"/>
      <pageMargins left="0.75" right="0.75" top="0.68" bottom="0.19" header="0.5" footer="0.15"/>
      <printOptions horizontalCentered="1"/>
      <pageSetup paperSize="9" orientation="portrait" r:id="rId3"/>
      <headerFooter alignWithMargins="0"/>
    </customSheetView>
    <customSheetView guid="{237D8718-39ED-4FFE-B3B2-D1192F8D2E87}" hiddenRows="1" state="hidden">
      <selection activeCell="H16" sqref="H16"/>
      <pageMargins left="0.75" right="0.75" top="0.68" bottom="0.19" header="0.5" footer="0.15"/>
      <printOptions horizontalCentered="1"/>
      <pageSetup paperSize="9" orientation="portrait" r:id="rId4"/>
      <headerFooter alignWithMargins="0"/>
    </customSheetView>
    <customSheetView guid="{66351D87-9E2B-4F19-8E10-C575C3FCB914}" hiddenRows="1" state="hidden">
      <selection activeCell="K5" sqref="K5"/>
      <pageMargins left="0.75" right="0.75" top="0.68" bottom="0.19" header="0.5" footer="0.15"/>
      <printOptions horizontalCentered="1"/>
      <pageSetup paperSize="9" orientation="portrait" r:id="rId5"/>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6"/>
      <headerFooter alignWithMargins="0"/>
    </customSheetView>
    <customSheetView guid="{C370F0F5-804B-45A0-89F0-31DAAD7CA011}" showPageBreaks="1" printArea="1" hiddenRows="1">
      <selection activeCell="M6" sqref="M6"/>
      <pageMargins left="0.75" right="0.75" top="0.68" bottom="0.19" header="0.5" footer="0.15"/>
      <printOptions horizontalCentered="1"/>
      <pageSetup paperSize="9" orientation="portrait" r:id="rId7"/>
      <headerFooter alignWithMargins="0"/>
    </customSheetView>
    <customSheetView guid="{114AF33D-6C62-4A58-AD50-6A9BFF9AE3AA}" hiddenRows="1" state="hidden">
      <selection activeCell="H16" sqref="H16"/>
      <pageMargins left="0.75" right="0.75" top="0.68" bottom="0.19" header="0.5" footer="0.15"/>
      <printOptions horizontalCentered="1"/>
      <pageSetup paperSize="9" orientation="portrait" r:id="rId8"/>
      <headerFooter alignWithMargins="0"/>
    </customSheetView>
  </customSheetViews>
  <mergeCells count="117">
    <mergeCell ref="A1:I1"/>
    <mergeCell ref="B2:I2"/>
    <mergeCell ref="B3:I3"/>
    <mergeCell ref="B4:I4"/>
    <mergeCell ref="F194:I194"/>
    <mergeCell ref="B5:I5"/>
    <mergeCell ref="B6:I6"/>
    <mergeCell ref="A167:I167"/>
    <mergeCell ref="A169:I169"/>
    <mergeCell ref="B175:I175"/>
    <mergeCell ref="B171:I171"/>
    <mergeCell ref="B173:I173"/>
    <mergeCell ref="B177:I177"/>
    <mergeCell ref="B179:I179"/>
    <mergeCell ref="B181:I181"/>
    <mergeCell ref="A184:D184"/>
    <mergeCell ref="E184:I184"/>
    <mergeCell ref="B163:I163"/>
    <mergeCell ref="A165:I165"/>
    <mergeCell ref="B152:I152"/>
    <mergeCell ref="A140:D140"/>
    <mergeCell ref="E140:I140"/>
    <mergeCell ref="A141:D141"/>
    <mergeCell ref="B154:I154"/>
    <mergeCell ref="A157:D157"/>
    <mergeCell ref="E157:I157"/>
    <mergeCell ref="A158:D158"/>
    <mergeCell ref="E158:I158"/>
    <mergeCell ref="B161:I161"/>
    <mergeCell ref="B147:I147"/>
    <mergeCell ref="B148:I148"/>
    <mergeCell ref="C9:F9"/>
    <mergeCell ref="B204:E204"/>
    <mergeCell ref="F204:I204"/>
    <mergeCell ref="A185:D185"/>
    <mergeCell ref="E185:I185"/>
    <mergeCell ref="B188:I188"/>
    <mergeCell ref="B192:E192"/>
    <mergeCell ref="F192:I192"/>
    <mergeCell ref="B194:E194"/>
    <mergeCell ref="B200:E200"/>
    <mergeCell ref="F200:I200"/>
    <mergeCell ref="A131:I131"/>
    <mergeCell ref="A133:I133"/>
    <mergeCell ref="B135:I135"/>
    <mergeCell ref="B145:I145"/>
    <mergeCell ref="B146:I146"/>
    <mergeCell ref="B151:I151"/>
    <mergeCell ref="B150:I150"/>
    <mergeCell ref="B136:I136"/>
    <mergeCell ref="B137:I137"/>
    <mergeCell ref="B144:I144"/>
    <mergeCell ref="E141:I141"/>
    <mergeCell ref="A118:D118"/>
    <mergeCell ref="E118:I118"/>
    <mergeCell ref="B121:I121"/>
    <mergeCell ref="A123:I123"/>
    <mergeCell ref="B125:I125"/>
    <mergeCell ref="B127:I127"/>
    <mergeCell ref="A129:I129"/>
    <mergeCell ref="A117:D117"/>
    <mergeCell ref="E117:I117"/>
    <mergeCell ref="B114:I114"/>
    <mergeCell ref="A95:D95"/>
    <mergeCell ref="E95:I95"/>
    <mergeCell ref="A78:D78"/>
    <mergeCell ref="E78:I78"/>
    <mergeCell ref="C80:I80"/>
    <mergeCell ref="C82:I82"/>
    <mergeCell ref="C84:I84"/>
    <mergeCell ref="C86:I86"/>
    <mergeCell ref="C88:I88"/>
    <mergeCell ref="C90:I90"/>
    <mergeCell ref="B92:I92"/>
    <mergeCell ref="A94:D94"/>
    <mergeCell ref="E94:I94"/>
    <mergeCell ref="A98:I98"/>
    <mergeCell ref="B99:I99"/>
    <mergeCell ref="B100:I100"/>
    <mergeCell ref="B102:I102"/>
    <mergeCell ref="B104:I104"/>
    <mergeCell ref="A106:I106"/>
    <mergeCell ref="B108:I108"/>
    <mergeCell ref="B110:I110"/>
    <mergeCell ref="A112:I112"/>
    <mergeCell ref="A77:D77"/>
    <mergeCell ref="E77:I77"/>
    <mergeCell ref="A55:I55"/>
    <mergeCell ref="A57:I57"/>
    <mergeCell ref="A59:I59"/>
    <mergeCell ref="A61:I61"/>
    <mergeCell ref="B63:I63"/>
    <mergeCell ref="C65:I65"/>
    <mergeCell ref="C67:I67"/>
    <mergeCell ref="C69:I69"/>
    <mergeCell ref="A44:I44"/>
    <mergeCell ref="A45:I45"/>
    <mergeCell ref="A46:I46"/>
    <mergeCell ref="A49:I49"/>
    <mergeCell ref="A52:D52"/>
    <mergeCell ref="E52:I52"/>
    <mergeCell ref="A47:I47"/>
    <mergeCell ref="A48:I48"/>
    <mergeCell ref="B75:I75"/>
    <mergeCell ref="B71:I71"/>
    <mergeCell ref="A73:I73"/>
    <mergeCell ref="A53:D53"/>
    <mergeCell ref="E53:I53"/>
    <mergeCell ref="A41:I41"/>
    <mergeCell ref="A42:I42"/>
    <mergeCell ref="A39:I39"/>
    <mergeCell ref="A40:I40"/>
    <mergeCell ref="A35:I35"/>
    <mergeCell ref="A36:I36"/>
    <mergeCell ref="A37:I37"/>
    <mergeCell ref="A38:I38"/>
    <mergeCell ref="A43:I43"/>
  </mergeCells>
  <phoneticPr fontId="0" type="noConversion"/>
  <printOptions horizontalCentered="1"/>
  <pageMargins left="0.75" right="0.75" top="0.68" bottom="0.19" header="0.5" footer="0.15"/>
  <pageSetup paperSize="9" orientation="portrait" r:id="rId9"/>
  <headerFooter alignWithMargins="0"/>
  <drawing r:id="rId1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dimension ref="A1:L53"/>
  <sheetViews>
    <sheetView topLeftCell="A3" workbookViewId="0">
      <selection activeCell="G22" sqref="G22:L22"/>
    </sheetView>
  </sheetViews>
  <sheetFormatPr defaultColWidth="9.140625" defaultRowHeight="13.5"/>
  <cols>
    <col min="12" max="12" width="16.140625" customWidth="1"/>
  </cols>
  <sheetData>
    <row r="1" spans="1:12" ht="15">
      <c r="A1" s="395" t="s">
        <v>345</v>
      </c>
      <c r="B1" s="395"/>
      <c r="C1" s="395" t="str">
        <f>Basic!B3</f>
        <v>500200…........</v>
      </c>
      <c r="D1" s="395"/>
      <c r="E1" s="395"/>
      <c r="F1" s="395"/>
      <c r="G1" s="395"/>
      <c r="H1" s="395"/>
      <c r="I1" s="395"/>
      <c r="J1" s="395" t="s">
        <v>469</v>
      </c>
      <c r="K1" s="395"/>
      <c r="L1" s="395" t="str">
        <f>Basic!B2</f>
        <v>NIT-450</v>
      </c>
    </row>
    <row r="3" spans="1:12" ht="29.25" customHeight="1">
      <c r="A3" s="560" t="str">
        <f>Basic!B1</f>
        <v>Internal and External painting of various Buildings at POWERGRID Muzaffarpur. RFx No -500200…......</v>
      </c>
      <c r="B3" s="560"/>
      <c r="C3" s="560"/>
      <c r="D3" s="560"/>
      <c r="E3" s="560"/>
      <c r="F3" s="560"/>
      <c r="G3" s="560"/>
      <c r="H3" s="560"/>
      <c r="I3" s="560"/>
      <c r="J3" s="560"/>
      <c r="K3" s="560"/>
      <c r="L3" s="560"/>
    </row>
    <row r="5" spans="1:12" ht="15">
      <c r="A5" s="561" t="s">
        <v>470</v>
      </c>
      <c r="B5" s="561"/>
      <c r="C5" s="561"/>
      <c r="D5" s="561"/>
      <c r="E5" s="561"/>
      <c r="F5" s="561"/>
      <c r="G5" s="561"/>
      <c r="H5" s="561"/>
      <c r="I5" s="561"/>
      <c r="J5" s="561"/>
      <c r="K5" s="561"/>
      <c r="L5" s="561"/>
    </row>
    <row r="7" spans="1:12" ht="15">
      <c r="A7" s="562" t="s">
        <v>471</v>
      </c>
      <c r="B7" s="562"/>
      <c r="C7" s="562"/>
      <c r="D7" s="562"/>
      <c r="E7" s="562"/>
      <c r="F7" s="562"/>
      <c r="G7" s="562"/>
      <c r="I7" s="396" t="s">
        <v>382</v>
      </c>
    </row>
    <row r="9" spans="1:12">
      <c r="I9" s="397" t="s">
        <v>459</v>
      </c>
    </row>
    <row r="10" spans="1:12" ht="15">
      <c r="A10" s="396" t="s">
        <v>472</v>
      </c>
      <c r="B10" s="553">
        <f>'Names of Bidder'!D8</f>
        <v>0</v>
      </c>
      <c r="C10" s="553"/>
      <c r="D10" s="553"/>
      <c r="I10" s="397" t="s">
        <v>385</v>
      </c>
    </row>
    <row r="11" spans="1:12" ht="15">
      <c r="A11" s="396" t="s">
        <v>473</v>
      </c>
      <c r="B11" s="553" t="str">
        <f>'Names of Bidder'!D9</f>
        <v>…….. …… ………. ……….</v>
      </c>
      <c r="C11" s="553"/>
      <c r="D11" s="553"/>
      <c r="I11" s="397" t="s">
        <v>460</v>
      </c>
    </row>
    <row r="12" spans="1:12">
      <c r="B12" s="553" t="str">
        <f>'Names of Bidder'!D10</f>
        <v>…….. …… ………. ……….</v>
      </c>
      <c r="C12" s="553"/>
      <c r="D12" s="553"/>
      <c r="I12" s="397" t="s">
        <v>474</v>
      </c>
    </row>
    <row r="13" spans="1:12">
      <c r="B13" s="553" t="str">
        <f>'Names of Bidder'!D11</f>
        <v>…….. …… ………. ……….</v>
      </c>
      <c r="C13" s="553"/>
      <c r="D13" s="553"/>
      <c r="I13" s="397" t="s">
        <v>464</v>
      </c>
    </row>
    <row r="16" spans="1:12">
      <c r="A16" s="397" t="s">
        <v>377</v>
      </c>
    </row>
    <row r="18" spans="1:12" ht="14.25">
      <c r="A18" s="556" t="s">
        <v>475</v>
      </c>
      <c r="B18" s="556"/>
      <c r="C18" s="556"/>
      <c r="D18" s="556"/>
      <c r="E18" s="556"/>
      <c r="F18" s="556"/>
      <c r="G18" s="556"/>
      <c r="H18" s="556"/>
      <c r="I18" s="556"/>
      <c r="J18" s="556"/>
      <c r="K18" s="556"/>
      <c r="L18" s="556"/>
    </row>
    <row r="20" spans="1:12">
      <c r="A20" s="398">
        <v>1</v>
      </c>
      <c r="B20" s="557" t="s">
        <v>151</v>
      </c>
      <c r="C20" s="557"/>
      <c r="D20" s="557"/>
      <c r="E20" s="557"/>
      <c r="F20" s="557"/>
      <c r="G20" s="558"/>
      <c r="H20" s="558"/>
      <c r="I20" s="558"/>
      <c r="J20" s="558"/>
      <c r="K20" s="558"/>
      <c r="L20" s="558"/>
    </row>
    <row r="21" spans="1:12">
      <c r="A21" s="559">
        <v>2</v>
      </c>
      <c r="B21" s="544" t="s">
        <v>152</v>
      </c>
      <c r="C21" s="545"/>
      <c r="D21" s="545"/>
      <c r="E21" s="545"/>
      <c r="F21" s="545"/>
      <c r="G21" s="546"/>
      <c r="H21" s="547"/>
      <c r="I21" s="547"/>
      <c r="J21" s="547"/>
      <c r="K21" s="547"/>
      <c r="L21" s="548"/>
    </row>
    <row r="22" spans="1:12">
      <c r="A22" s="559"/>
      <c r="B22" s="532" t="s">
        <v>153</v>
      </c>
      <c r="C22" s="533"/>
      <c r="D22" s="533"/>
      <c r="E22" s="533"/>
      <c r="F22" s="533"/>
      <c r="G22" s="534"/>
      <c r="H22" s="535"/>
      <c r="I22" s="535"/>
      <c r="J22" s="535"/>
      <c r="K22" s="535"/>
      <c r="L22" s="536"/>
    </row>
    <row r="23" spans="1:12">
      <c r="A23" s="559"/>
      <c r="B23" s="552"/>
      <c r="C23" s="553"/>
      <c r="D23" s="553"/>
      <c r="E23" s="553"/>
      <c r="F23" s="553"/>
      <c r="G23" s="534"/>
      <c r="H23" s="535"/>
      <c r="I23" s="535"/>
      <c r="J23" s="535"/>
      <c r="K23" s="535"/>
      <c r="L23" s="536"/>
    </row>
    <row r="24" spans="1:12">
      <c r="A24" s="559"/>
      <c r="B24" s="552"/>
      <c r="C24" s="553"/>
      <c r="D24" s="553"/>
      <c r="E24" s="553"/>
      <c r="F24" s="553"/>
      <c r="G24" s="534"/>
      <c r="H24" s="535"/>
      <c r="I24" s="535"/>
      <c r="J24" s="535"/>
      <c r="K24" s="535"/>
      <c r="L24" s="536"/>
    </row>
    <row r="25" spans="1:12">
      <c r="A25" s="559"/>
      <c r="B25" s="532" t="s">
        <v>154</v>
      </c>
      <c r="C25" s="533"/>
      <c r="D25" s="533"/>
      <c r="E25" s="533"/>
      <c r="F25" s="533"/>
      <c r="G25" s="534"/>
      <c r="H25" s="535"/>
      <c r="I25" s="535"/>
      <c r="J25" s="535"/>
      <c r="K25" s="535"/>
      <c r="L25" s="536"/>
    </row>
    <row r="26" spans="1:12">
      <c r="A26" s="559"/>
      <c r="B26" s="552"/>
      <c r="C26" s="553"/>
      <c r="D26" s="553"/>
      <c r="E26" s="553"/>
      <c r="F26" s="553"/>
      <c r="G26" s="534"/>
      <c r="H26" s="535"/>
      <c r="I26" s="535"/>
      <c r="J26" s="535"/>
      <c r="K26" s="535"/>
      <c r="L26" s="536"/>
    </row>
    <row r="27" spans="1:12">
      <c r="A27" s="559"/>
      <c r="B27" s="552"/>
      <c r="C27" s="553"/>
      <c r="D27" s="553"/>
      <c r="E27" s="553"/>
      <c r="F27" s="553"/>
      <c r="G27" s="534"/>
      <c r="H27" s="535"/>
      <c r="I27" s="535"/>
      <c r="J27" s="535"/>
      <c r="K27" s="535"/>
      <c r="L27" s="536"/>
    </row>
    <row r="28" spans="1:12">
      <c r="A28" s="559"/>
      <c r="B28" s="532" t="s">
        <v>476</v>
      </c>
      <c r="C28" s="533"/>
      <c r="D28" s="533"/>
      <c r="E28" s="533"/>
      <c r="F28" s="533"/>
      <c r="G28" s="534"/>
      <c r="H28" s="535"/>
      <c r="I28" s="535"/>
      <c r="J28" s="535"/>
      <c r="K28" s="535"/>
      <c r="L28" s="536"/>
    </row>
    <row r="29" spans="1:12">
      <c r="A29" s="559"/>
      <c r="B29" s="552"/>
      <c r="C29" s="553"/>
      <c r="D29" s="553"/>
      <c r="E29" s="553"/>
      <c r="F29" s="553"/>
      <c r="G29" s="534"/>
      <c r="H29" s="535"/>
      <c r="I29" s="535"/>
      <c r="J29" s="535"/>
      <c r="K29" s="535"/>
      <c r="L29" s="536"/>
    </row>
    <row r="30" spans="1:12">
      <c r="A30" s="559"/>
      <c r="B30" s="554"/>
      <c r="C30" s="555"/>
      <c r="D30" s="555"/>
      <c r="E30" s="555"/>
      <c r="F30" s="555"/>
      <c r="G30" s="524"/>
      <c r="H30" s="525"/>
      <c r="I30" s="525"/>
      <c r="J30" s="525"/>
      <c r="K30" s="525"/>
      <c r="L30" s="526"/>
    </row>
    <row r="31" spans="1:12">
      <c r="A31" s="549">
        <v>3</v>
      </c>
      <c r="B31" s="550" t="s">
        <v>477</v>
      </c>
      <c r="C31" s="550"/>
      <c r="D31" s="550"/>
      <c r="E31" s="550"/>
      <c r="F31" s="550"/>
      <c r="G31" s="546"/>
      <c r="H31" s="547"/>
      <c r="I31" s="547"/>
      <c r="J31" s="547"/>
      <c r="K31" s="547"/>
      <c r="L31" s="548"/>
    </row>
    <row r="32" spans="1:12">
      <c r="A32" s="549"/>
      <c r="B32" s="551"/>
      <c r="C32" s="551"/>
      <c r="D32" s="551"/>
      <c r="E32" s="551"/>
      <c r="F32" s="551"/>
      <c r="G32" s="524"/>
      <c r="H32" s="525"/>
      <c r="I32" s="525"/>
      <c r="J32" s="525"/>
      <c r="K32" s="525"/>
      <c r="L32" s="526"/>
    </row>
    <row r="33" spans="1:12">
      <c r="A33" s="399">
        <v>4</v>
      </c>
      <c r="B33" s="539" t="s">
        <v>478</v>
      </c>
      <c r="C33" s="539"/>
      <c r="D33" s="539"/>
      <c r="E33" s="539"/>
      <c r="F33" s="539"/>
      <c r="G33" s="540"/>
      <c r="H33" s="541"/>
      <c r="I33" s="541"/>
      <c r="J33" s="541"/>
      <c r="K33" s="541"/>
      <c r="L33" s="542"/>
    </row>
    <row r="34" spans="1:12">
      <c r="A34" s="399">
        <v>5</v>
      </c>
      <c r="B34" s="539" t="s">
        <v>479</v>
      </c>
      <c r="C34" s="539"/>
      <c r="D34" s="539"/>
      <c r="E34" s="539"/>
      <c r="F34" s="539"/>
      <c r="G34" s="540"/>
      <c r="H34" s="541"/>
      <c r="I34" s="541"/>
      <c r="J34" s="541"/>
      <c r="K34" s="541"/>
      <c r="L34" s="542"/>
    </row>
    <row r="35" spans="1:12">
      <c r="A35" s="399">
        <v>6</v>
      </c>
      <c r="B35" s="539" t="s">
        <v>480</v>
      </c>
      <c r="C35" s="539"/>
      <c r="D35" s="539"/>
      <c r="E35" s="539"/>
      <c r="F35" s="539"/>
      <c r="G35" s="540"/>
      <c r="H35" s="541"/>
      <c r="I35" s="541"/>
      <c r="J35" s="541"/>
      <c r="K35" s="541"/>
      <c r="L35" s="542"/>
    </row>
    <row r="36" spans="1:12">
      <c r="A36" s="399">
        <v>7</v>
      </c>
      <c r="B36" s="543" t="s">
        <v>155</v>
      </c>
      <c r="C36" s="543"/>
      <c r="D36" s="543"/>
      <c r="E36" s="543"/>
      <c r="F36" s="543"/>
      <c r="G36" s="540"/>
      <c r="H36" s="541"/>
      <c r="I36" s="541"/>
      <c r="J36" s="541"/>
      <c r="K36" s="541"/>
      <c r="L36" s="542"/>
    </row>
    <row r="37" spans="1:12">
      <c r="A37" s="531">
        <v>8</v>
      </c>
      <c r="B37" s="544" t="s">
        <v>156</v>
      </c>
      <c r="C37" s="545"/>
      <c r="D37" s="545"/>
      <c r="E37" s="545"/>
      <c r="F37" s="545"/>
      <c r="G37" s="546"/>
      <c r="H37" s="547"/>
      <c r="I37" s="547"/>
      <c r="J37" s="547"/>
      <c r="K37" s="547"/>
      <c r="L37" s="548"/>
    </row>
    <row r="38" spans="1:12">
      <c r="A38" s="531"/>
      <c r="B38" s="532" t="s">
        <v>167</v>
      </c>
      <c r="C38" s="533"/>
      <c r="D38" s="533"/>
      <c r="E38" s="533"/>
      <c r="F38" s="533"/>
      <c r="G38" s="524"/>
      <c r="H38" s="525"/>
      <c r="I38" s="525"/>
      <c r="J38" s="525"/>
      <c r="K38" s="525"/>
      <c r="L38" s="526"/>
    </row>
    <row r="39" spans="1:12">
      <c r="A39" s="531">
        <v>9</v>
      </c>
      <c r="B39" s="544" t="s">
        <v>454</v>
      </c>
      <c r="C39" s="545"/>
      <c r="D39" s="545"/>
      <c r="E39" s="545"/>
      <c r="F39" s="545"/>
      <c r="G39" s="546"/>
      <c r="H39" s="547"/>
      <c r="I39" s="547"/>
      <c r="J39" s="547"/>
      <c r="K39" s="547"/>
      <c r="L39" s="548"/>
    </row>
    <row r="40" spans="1:12">
      <c r="A40" s="531"/>
      <c r="B40" s="532" t="s">
        <v>157</v>
      </c>
      <c r="C40" s="533"/>
      <c r="D40" s="533"/>
      <c r="E40" s="533"/>
      <c r="F40" s="533"/>
      <c r="G40" s="534"/>
      <c r="H40" s="535"/>
      <c r="I40" s="535"/>
      <c r="J40" s="535"/>
      <c r="K40" s="535"/>
      <c r="L40" s="536"/>
    </row>
    <row r="41" spans="1:12">
      <c r="A41" s="531"/>
      <c r="B41" s="532" t="s">
        <v>158</v>
      </c>
      <c r="C41" s="533"/>
      <c r="D41" s="533"/>
      <c r="E41" s="533"/>
      <c r="F41" s="533"/>
      <c r="G41" s="534"/>
      <c r="H41" s="535"/>
      <c r="I41" s="535"/>
      <c r="J41" s="535"/>
      <c r="K41" s="535"/>
      <c r="L41" s="536"/>
    </row>
    <row r="42" spans="1:12">
      <c r="A42" s="531"/>
      <c r="B42" s="532" t="s">
        <v>481</v>
      </c>
      <c r="C42" s="533"/>
      <c r="D42" s="533"/>
      <c r="E42" s="533"/>
      <c r="F42" s="533"/>
      <c r="G42" s="524"/>
      <c r="H42" s="525"/>
      <c r="I42" s="525"/>
      <c r="J42" s="525"/>
      <c r="K42" s="525"/>
      <c r="L42" s="526"/>
    </row>
    <row r="43" spans="1:12">
      <c r="A43" s="531">
        <v>10</v>
      </c>
      <c r="B43" s="544" t="s">
        <v>159</v>
      </c>
      <c r="C43" s="545"/>
      <c r="D43" s="545"/>
      <c r="E43" s="545"/>
      <c r="F43" s="545"/>
      <c r="G43" s="546"/>
      <c r="H43" s="547"/>
      <c r="I43" s="547"/>
      <c r="J43" s="547"/>
      <c r="K43" s="547"/>
      <c r="L43" s="548"/>
    </row>
    <row r="44" spans="1:12">
      <c r="A44" s="531"/>
      <c r="B44" s="532" t="s">
        <v>482</v>
      </c>
      <c r="C44" s="533"/>
      <c r="D44" s="533"/>
      <c r="E44" s="533"/>
      <c r="F44" s="533"/>
      <c r="G44" s="534"/>
      <c r="H44" s="535"/>
      <c r="I44" s="535"/>
      <c r="J44" s="535"/>
      <c r="K44" s="535"/>
      <c r="L44" s="536"/>
    </row>
    <row r="45" spans="1:12">
      <c r="A45" s="531"/>
      <c r="B45" s="532" t="s">
        <v>483</v>
      </c>
      <c r="C45" s="533"/>
      <c r="D45" s="533"/>
      <c r="E45" s="533"/>
      <c r="F45" s="533"/>
      <c r="G45" s="534"/>
      <c r="H45" s="535"/>
      <c r="I45" s="535"/>
      <c r="J45" s="535"/>
      <c r="K45" s="535"/>
      <c r="L45" s="536"/>
    </row>
    <row r="46" spans="1:12">
      <c r="A46" s="531"/>
      <c r="B46" s="537"/>
      <c r="C46" s="538"/>
      <c r="D46" s="538"/>
      <c r="E46" s="538"/>
      <c r="F46" s="538"/>
      <c r="G46" s="534"/>
      <c r="H46" s="535"/>
      <c r="I46" s="535"/>
      <c r="J46" s="535"/>
      <c r="K46" s="535"/>
      <c r="L46" s="536"/>
    </row>
    <row r="47" spans="1:12">
      <c r="A47" s="531"/>
      <c r="B47" s="537"/>
      <c r="C47" s="538"/>
      <c r="D47" s="538"/>
      <c r="E47" s="538"/>
      <c r="F47" s="538"/>
      <c r="G47" s="534"/>
      <c r="H47" s="535"/>
      <c r="I47" s="535"/>
      <c r="J47" s="535"/>
      <c r="K47" s="535"/>
      <c r="L47" s="536"/>
    </row>
    <row r="48" spans="1:12">
      <c r="A48" s="531"/>
      <c r="B48" s="532" t="s">
        <v>160</v>
      </c>
      <c r="C48" s="533"/>
      <c r="D48" s="533"/>
      <c r="E48" s="533"/>
      <c r="F48" s="533"/>
      <c r="G48" s="534"/>
      <c r="H48" s="535"/>
      <c r="I48" s="535"/>
      <c r="J48" s="535"/>
      <c r="K48" s="535"/>
      <c r="L48" s="536"/>
    </row>
    <row r="49" spans="1:12">
      <c r="A49" s="531"/>
      <c r="B49" s="522" t="s">
        <v>484</v>
      </c>
      <c r="C49" s="523"/>
      <c r="D49" s="523"/>
      <c r="E49" s="523"/>
      <c r="F49" s="523"/>
      <c r="G49" s="524"/>
      <c r="H49" s="525"/>
      <c r="I49" s="525"/>
      <c r="J49" s="525"/>
      <c r="K49" s="525"/>
      <c r="L49" s="526"/>
    </row>
    <row r="50" spans="1:12">
      <c r="A50" s="400">
        <v>11</v>
      </c>
      <c r="B50" s="527" t="s">
        <v>161</v>
      </c>
      <c r="C50" s="527"/>
      <c r="D50" s="527"/>
      <c r="E50" s="527"/>
      <c r="F50" s="527"/>
      <c r="G50" s="528"/>
      <c r="H50" s="528"/>
      <c r="I50" s="528"/>
      <c r="J50" s="528"/>
      <c r="K50" s="528"/>
      <c r="L50" s="528"/>
    </row>
    <row r="51" spans="1:12">
      <c r="A51" s="400">
        <v>12</v>
      </c>
      <c r="B51" s="529" t="s">
        <v>485</v>
      </c>
      <c r="C51" s="529"/>
      <c r="D51" s="529"/>
      <c r="E51" s="529"/>
      <c r="F51" s="529"/>
      <c r="G51" s="530"/>
      <c r="H51" s="530"/>
      <c r="I51" s="530"/>
      <c r="J51" s="530"/>
      <c r="K51" s="530"/>
      <c r="L51" s="530"/>
    </row>
    <row r="53" spans="1:12" ht="44.1" customHeight="1">
      <c r="A53" s="521" t="s">
        <v>486</v>
      </c>
      <c r="B53" s="521"/>
      <c r="C53" s="521"/>
      <c r="D53" s="521"/>
      <c r="E53" s="521"/>
      <c r="F53" s="521"/>
      <c r="G53" s="521"/>
      <c r="H53" s="521"/>
      <c r="I53" s="521"/>
      <c r="J53" s="521"/>
      <c r="K53" s="521"/>
      <c r="L53" s="521"/>
    </row>
  </sheetData>
  <sheetProtection password="DC1A" sheet="1" objects="1" scenarios="1"/>
  <mergeCells count="76">
    <mergeCell ref="B12:D12"/>
    <mergeCell ref="A3:L3"/>
    <mergeCell ref="A5:L5"/>
    <mergeCell ref="A7:G7"/>
    <mergeCell ref="B10:D10"/>
    <mergeCell ref="B11:D11"/>
    <mergeCell ref="B13:D13"/>
    <mergeCell ref="A18:L18"/>
    <mergeCell ref="B20:F20"/>
    <mergeCell ref="G20:L20"/>
    <mergeCell ref="A21:A30"/>
    <mergeCell ref="B21:F21"/>
    <mergeCell ref="G21:L21"/>
    <mergeCell ref="B22:F22"/>
    <mergeCell ref="G22:L22"/>
    <mergeCell ref="B23:F23"/>
    <mergeCell ref="G23:L23"/>
    <mergeCell ref="B24:F24"/>
    <mergeCell ref="G24:L24"/>
    <mergeCell ref="B25:F25"/>
    <mergeCell ref="G25:L25"/>
    <mergeCell ref="B26:F26"/>
    <mergeCell ref="G26:L26"/>
    <mergeCell ref="A31:A32"/>
    <mergeCell ref="B31:F32"/>
    <mergeCell ref="G31:L32"/>
    <mergeCell ref="B34:F34"/>
    <mergeCell ref="G34:L34"/>
    <mergeCell ref="B33:F33"/>
    <mergeCell ref="G33:L33"/>
    <mergeCell ref="B27:F27"/>
    <mergeCell ref="G27:L27"/>
    <mergeCell ref="B28:F28"/>
    <mergeCell ref="G28:L28"/>
    <mergeCell ref="B29:F29"/>
    <mergeCell ref="G29:L29"/>
    <mergeCell ref="B30:F30"/>
    <mergeCell ref="G30:L30"/>
    <mergeCell ref="A37:A38"/>
    <mergeCell ref="B37:F37"/>
    <mergeCell ref="G37:L37"/>
    <mergeCell ref="B38:F38"/>
    <mergeCell ref="G38:L38"/>
    <mergeCell ref="A39:A42"/>
    <mergeCell ref="B39:F39"/>
    <mergeCell ref="G39:L39"/>
    <mergeCell ref="B40:F40"/>
    <mergeCell ref="G40:L40"/>
    <mergeCell ref="B47:F47"/>
    <mergeCell ref="G47:L47"/>
    <mergeCell ref="B35:F35"/>
    <mergeCell ref="G35:L35"/>
    <mergeCell ref="B36:F36"/>
    <mergeCell ref="G36:L36"/>
    <mergeCell ref="B41:F41"/>
    <mergeCell ref="G41:L41"/>
    <mergeCell ref="B42:F42"/>
    <mergeCell ref="G42:L42"/>
    <mergeCell ref="B43:F43"/>
    <mergeCell ref="G43:L43"/>
    <mergeCell ref="A53:L53"/>
    <mergeCell ref="B49:F49"/>
    <mergeCell ref="G49:L49"/>
    <mergeCell ref="B50:F50"/>
    <mergeCell ref="G50:L50"/>
    <mergeCell ref="B51:F51"/>
    <mergeCell ref="G51:L51"/>
    <mergeCell ref="A43:A49"/>
    <mergeCell ref="B48:F48"/>
    <mergeCell ref="G48:L48"/>
    <mergeCell ref="B44:F44"/>
    <mergeCell ref="G44:L44"/>
    <mergeCell ref="B45:F45"/>
    <mergeCell ref="G45:L45"/>
    <mergeCell ref="B46:F46"/>
    <mergeCell ref="G46:L4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BB81"/>
  <sheetViews>
    <sheetView showGridLines="0" showZeros="0" view="pageBreakPreview" topLeftCell="B43" zoomScaleSheetLayoutView="100" workbookViewId="0">
      <selection activeCell="Q11" sqref="Q11"/>
    </sheetView>
  </sheetViews>
  <sheetFormatPr defaultColWidth="9.140625" defaultRowHeight="16.5"/>
  <cols>
    <col min="1" max="1" width="12.140625" style="33" customWidth="1"/>
    <col min="2" max="2" width="18.140625" style="33" customWidth="1"/>
    <col min="3" max="3" width="8.5703125" style="33" customWidth="1"/>
    <col min="4" max="4" width="9.140625" style="33"/>
    <col min="5" max="5" width="11.140625" style="33" customWidth="1"/>
    <col min="6" max="6" width="11.140625" style="28" customWidth="1"/>
    <col min="7" max="7" width="9.85546875" style="28" customWidth="1"/>
    <col min="8" max="8" width="10.42578125" style="28" customWidth="1"/>
    <col min="9" max="9" width="8.42578125" style="29" customWidth="1"/>
    <col min="10" max="10" width="8.7109375" style="29" customWidth="1"/>
    <col min="11" max="11" width="8.28515625" style="29" customWidth="1"/>
    <col min="12" max="12" width="8.42578125" style="29" customWidth="1"/>
    <col min="13" max="54" width="9.140625" style="91"/>
    <col min="55" max="16384" width="9.140625" style="29"/>
  </cols>
  <sheetData>
    <row r="1" spans="1:26">
      <c r="A1" s="25" t="str">
        <f>'Attach 3(JV)'!A1</f>
        <v>RFX No. :500200…........</v>
      </c>
      <c r="B1" s="26"/>
      <c r="C1" s="26"/>
      <c r="D1" s="26"/>
      <c r="E1" s="26"/>
      <c r="F1" s="108"/>
      <c r="G1" s="108"/>
      <c r="H1" s="108"/>
      <c r="I1" s="109"/>
      <c r="J1" s="109"/>
      <c r="K1" s="109"/>
      <c r="L1" s="27" t="str">
        <f>"Attachment-16 " &amp; 'Attach 3(JV)'!AT1</f>
        <v>Attachment-16 NIT-450</v>
      </c>
    </row>
    <row r="2" spans="1:26">
      <c r="Z2" s="170" t="e">
        <f>'Attach 3(JV)'!Z2</f>
        <v>#REF!</v>
      </c>
    </row>
    <row r="3" spans="1:26" ht="48" customHeight="1">
      <c r="A3" s="443" t="str">
        <f>'Attach 3(JV)'!A3</f>
        <v>Internal and External painting of various Buildings at POWERGRID Muzaffarpur. RFx No -500200…......</v>
      </c>
      <c r="B3" s="443"/>
      <c r="C3" s="443"/>
      <c r="D3" s="443"/>
      <c r="E3" s="443"/>
      <c r="F3" s="443"/>
      <c r="G3" s="443"/>
      <c r="H3" s="443"/>
      <c r="I3" s="443"/>
      <c r="J3" s="443"/>
      <c r="K3" s="443"/>
      <c r="L3" s="443"/>
    </row>
    <row r="4" spans="1:26" ht="15.95" customHeight="1">
      <c r="A4" s="32"/>
      <c r="H4" s="34"/>
      <c r="I4" s="12"/>
    </row>
    <row r="5" spans="1:26" ht="20.100000000000001" customHeight="1">
      <c r="A5" s="444" t="s">
        <v>58</v>
      </c>
      <c r="B5" s="444"/>
      <c r="C5" s="444"/>
      <c r="D5" s="444"/>
      <c r="E5" s="444"/>
      <c r="F5" s="444"/>
      <c r="G5" s="444"/>
      <c r="H5" s="444"/>
      <c r="I5" s="444"/>
      <c r="J5" s="444"/>
      <c r="K5" s="444"/>
      <c r="L5" s="444"/>
    </row>
    <row r="6" spans="1:26" ht="15.95" customHeight="1">
      <c r="A6" s="36"/>
      <c r="H6" s="34"/>
      <c r="I6" s="12"/>
    </row>
    <row r="7" spans="1:26" ht="20.100000000000001" customHeight="1">
      <c r="A7" s="37" t="str">
        <f>'Attach 3(JV)'!A7</f>
        <v>Bidder’s Name and Address (Lead Partner) :</v>
      </c>
      <c r="G7" s="16" t="str">
        <f>'Attach 3(JV)'!E7</f>
        <v>To:</v>
      </c>
      <c r="I7" s="12"/>
    </row>
    <row r="8" spans="1:26" ht="36" customHeight="1">
      <c r="A8" s="448" t="str">
        <f>'Attach 3(JV)'!A8</f>
        <v/>
      </c>
      <c r="B8" s="448"/>
      <c r="C8" s="448"/>
      <c r="D8" s="448"/>
      <c r="E8" s="448"/>
      <c r="F8" s="448"/>
      <c r="G8" s="13" t="str">
        <f>'Attach 3(JV)'!E8</f>
        <v>Contracts and Materials</v>
      </c>
      <c r="I8" s="12"/>
    </row>
    <row r="9" spans="1:26">
      <c r="A9" s="14" t="s">
        <v>383</v>
      </c>
      <c r="B9" s="449" t="str">
        <f>'Attach 3(JV)'!B9</f>
        <v/>
      </c>
      <c r="C9" s="449"/>
      <c r="D9" s="449"/>
      <c r="E9" s="449"/>
      <c r="F9" s="449"/>
      <c r="G9" s="13" t="str">
        <f>'Attach 3(JV)'!E9</f>
        <v>Power Grid Corporation of India Ltd.,</v>
      </c>
      <c r="I9" s="12"/>
    </row>
    <row r="10" spans="1:26">
      <c r="A10" s="14" t="s">
        <v>384</v>
      </c>
      <c r="B10" s="449" t="s">
        <v>510</v>
      </c>
      <c r="C10" s="449"/>
      <c r="D10" s="449"/>
      <c r="E10" s="449"/>
      <c r="F10" s="449"/>
      <c r="G10" s="156" t="str">
        <f>'Attach 3(QR)'!E10</f>
        <v>Eastern Region Transmission System-I</v>
      </c>
      <c r="I10" s="12"/>
    </row>
    <row r="11" spans="1:26">
      <c r="B11" s="449" t="str">
        <f>'Attach 3(JV)'!B11</f>
        <v>…….. …… ………. ……….</v>
      </c>
      <c r="C11" s="449"/>
      <c r="D11" s="449"/>
      <c r="E11" s="449"/>
      <c r="F11" s="449"/>
      <c r="G11" s="156" t="str">
        <f>'Attach 3(QR)'!E11</f>
        <v xml:space="preserve">Vidut Board Colony, </v>
      </c>
    </row>
    <row r="12" spans="1:26">
      <c r="A12" s="36"/>
      <c r="B12" s="449" t="str">
        <f>'Attach 3(JV)'!B12</f>
        <v>…….. …… ………. ……….</v>
      </c>
      <c r="C12" s="449"/>
      <c r="D12" s="449"/>
      <c r="E12" s="449"/>
      <c r="F12" s="449"/>
      <c r="G12" s="156" t="str">
        <f>'Attach 3(QR)'!E12</f>
        <v>Shastri Nagar Patna 800023</v>
      </c>
    </row>
    <row r="13" spans="1:26" ht="15.95" customHeight="1">
      <c r="A13" s="36"/>
      <c r="B13" s="150"/>
      <c r="C13" s="150"/>
      <c r="D13" s="150"/>
      <c r="E13" s="150"/>
      <c r="F13" s="150"/>
    </row>
    <row r="14" spans="1:26" ht="20.100000000000001" customHeight="1">
      <c r="A14" s="33" t="s">
        <v>377</v>
      </c>
    </row>
    <row r="15" spans="1:26" ht="20.100000000000001" customHeight="1">
      <c r="A15" s="36"/>
    </row>
    <row r="16" spans="1:26" ht="57.75" customHeight="1">
      <c r="A16" s="589" t="s">
        <v>64</v>
      </c>
      <c r="B16" s="589"/>
      <c r="C16" s="589"/>
      <c r="D16" s="589"/>
      <c r="E16" s="589"/>
      <c r="F16" s="589"/>
      <c r="G16" s="589"/>
      <c r="H16" s="589"/>
      <c r="I16" s="589"/>
      <c r="J16" s="589"/>
      <c r="K16" s="589"/>
      <c r="L16" s="589"/>
    </row>
    <row r="17" spans="1:12" ht="20.100000000000001" customHeight="1">
      <c r="A17" s="110">
        <v>1</v>
      </c>
      <c r="B17" s="111" t="s">
        <v>65</v>
      </c>
    </row>
    <row r="18" spans="1:12" ht="82.5" customHeight="1">
      <c r="A18" s="55"/>
      <c r="B18" s="567" t="s">
        <v>66</v>
      </c>
      <c r="C18" s="567"/>
      <c r="D18" s="567"/>
      <c r="E18" s="567"/>
      <c r="F18" s="567"/>
      <c r="G18" s="567"/>
      <c r="H18" s="567"/>
      <c r="I18" s="567"/>
      <c r="J18" s="567"/>
      <c r="K18" s="567"/>
      <c r="L18" s="567"/>
    </row>
    <row r="19" spans="1:12" ht="60.75" customHeight="1">
      <c r="A19" s="56">
        <v>1.1000000000000001</v>
      </c>
      <c r="B19" s="581" t="s">
        <v>67</v>
      </c>
      <c r="C19" s="581"/>
      <c r="D19" s="581"/>
      <c r="E19" s="581"/>
      <c r="F19" s="581"/>
      <c r="G19" s="581"/>
      <c r="H19" s="581"/>
      <c r="I19" s="581"/>
      <c r="J19" s="581"/>
      <c r="K19" s="581"/>
      <c r="L19" s="581"/>
    </row>
    <row r="20" spans="1:12" ht="33" customHeight="1">
      <c r="A20" s="55"/>
      <c r="B20" s="582" t="str">
        <f>"Name of the (" &amp; MID('Names of Bidder'!B8,9, 35) &amp; ") :"</f>
        <v>Name of the (Lead Partner) :</v>
      </c>
      <c r="C20" s="582"/>
      <c r="D20" s="582"/>
      <c r="E20" s="582"/>
      <c r="F20" s="582"/>
      <c r="G20" s="582"/>
      <c r="H20" s="583" t="str">
        <f>B9</f>
        <v/>
      </c>
      <c r="I20" s="583"/>
      <c r="J20" s="583"/>
      <c r="K20" s="583"/>
      <c r="L20" s="583"/>
    </row>
    <row r="21" spans="1:12" ht="33" customHeight="1">
      <c r="A21" s="39"/>
      <c r="B21" s="582" t="s">
        <v>68</v>
      </c>
      <c r="C21" s="582"/>
      <c r="D21" s="582"/>
      <c r="E21" s="582"/>
      <c r="F21" s="582"/>
      <c r="G21" s="582"/>
      <c r="H21" s="584"/>
      <c r="I21" s="584"/>
      <c r="J21" s="584"/>
      <c r="K21" s="584"/>
      <c r="L21" s="584"/>
    </row>
    <row r="22" spans="1:12" ht="33" customHeight="1">
      <c r="A22" s="39"/>
      <c r="B22" s="582" t="s">
        <v>69</v>
      </c>
      <c r="C22" s="582"/>
      <c r="D22" s="582"/>
      <c r="E22" s="582"/>
      <c r="F22" s="582"/>
      <c r="G22" s="582"/>
      <c r="H22" s="584"/>
      <c r="I22" s="584"/>
      <c r="J22" s="584"/>
      <c r="K22" s="584"/>
      <c r="L22" s="584"/>
    </row>
    <row r="23" spans="1:12" ht="33" customHeight="1">
      <c r="A23" s="39"/>
      <c r="B23" s="582" t="s">
        <v>70</v>
      </c>
      <c r="C23" s="582"/>
      <c r="D23" s="582"/>
      <c r="E23" s="582"/>
      <c r="F23" s="582"/>
      <c r="G23" s="582"/>
      <c r="H23" s="584"/>
      <c r="I23" s="584"/>
      <c r="J23" s="584"/>
      <c r="K23" s="584"/>
      <c r="L23" s="584"/>
    </row>
    <row r="24" spans="1:12" ht="33" customHeight="1">
      <c r="A24" s="39"/>
      <c r="B24" s="582" t="s">
        <v>71</v>
      </c>
      <c r="C24" s="582"/>
      <c r="D24" s="582"/>
      <c r="E24" s="582"/>
      <c r="F24" s="582"/>
      <c r="G24" s="582"/>
      <c r="H24" s="584"/>
      <c r="I24" s="584"/>
      <c r="J24" s="584"/>
      <c r="K24" s="584"/>
      <c r="L24" s="584"/>
    </row>
    <row r="25" spans="1:12" ht="9.9499999999999993" customHeight="1">
      <c r="A25" s="39"/>
      <c r="B25" s="261"/>
      <c r="C25" s="261"/>
      <c r="D25" s="261"/>
      <c r="E25" s="261"/>
      <c r="F25" s="261"/>
      <c r="G25" s="261"/>
      <c r="H25" s="262"/>
      <c r="I25" s="262"/>
      <c r="J25" s="262"/>
      <c r="K25" s="262"/>
      <c r="L25" s="262"/>
    </row>
    <row r="26" spans="1:12" ht="18.95" customHeight="1">
      <c r="A26" s="56">
        <v>1.2</v>
      </c>
      <c r="B26" s="590" t="s">
        <v>169</v>
      </c>
      <c r="C26" s="590"/>
      <c r="D26" s="590"/>
      <c r="E26" s="590"/>
      <c r="F26" s="590"/>
      <c r="G26" s="590"/>
      <c r="H26" s="590"/>
      <c r="I26" s="590"/>
      <c r="J26" s="590"/>
      <c r="K26" s="590"/>
      <c r="L26" s="590"/>
    </row>
    <row r="27" spans="1:12" ht="18.95" customHeight="1">
      <c r="A27" s="59" t="s">
        <v>72</v>
      </c>
      <c r="B27" s="33" t="s">
        <v>73</v>
      </c>
      <c r="D27" s="112"/>
      <c r="E27" s="112"/>
    </row>
    <row r="28" spans="1:12" ht="18.95" customHeight="1">
      <c r="A28" s="39"/>
      <c r="B28" s="587" t="s">
        <v>74</v>
      </c>
      <c r="C28" s="587"/>
      <c r="D28" s="487"/>
      <c r="E28" s="487"/>
      <c r="F28" s="487"/>
      <c r="G28" s="487"/>
      <c r="H28" s="487"/>
      <c r="I28" s="487"/>
      <c r="J28" s="487"/>
      <c r="K28" s="487"/>
      <c r="L28" s="487"/>
    </row>
    <row r="29" spans="1:12" ht="18.95" customHeight="1">
      <c r="A29" s="39"/>
      <c r="B29" s="585" t="s">
        <v>75</v>
      </c>
      <c r="C29" s="586"/>
      <c r="D29" s="588"/>
      <c r="E29" s="588"/>
      <c r="F29" s="588"/>
      <c r="G29" s="588"/>
      <c r="H29" s="588"/>
      <c r="I29" s="588"/>
      <c r="J29" s="588"/>
      <c r="K29" s="588"/>
      <c r="L29" s="588"/>
    </row>
    <row r="30" spans="1:12" ht="18.95" customHeight="1">
      <c r="A30" s="39"/>
      <c r="B30" s="115"/>
      <c r="C30" s="57"/>
      <c r="D30" s="563"/>
      <c r="E30" s="563"/>
      <c r="F30" s="563"/>
      <c r="G30" s="563"/>
      <c r="H30" s="563"/>
      <c r="I30" s="563"/>
      <c r="J30" s="563"/>
      <c r="K30" s="563"/>
      <c r="L30" s="563"/>
    </row>
    <row r="31" spans="1:12" ht="18.95" customHeight="1">
      <c r="A31" s="39"/>
      <c r="B31" s="115"/>
      <c r="C31" s="57"/>
      <c r="D31" s="563"/>
      <c r="E31" s="563"/>
      <c r="F31" s="563"/>
      <c r="G31" s="563"/>
      <c r="H31" s="563"/>
      <c r="I31" s="563"/>
      <c r="J31" s="563"/>
      <c r="K31" s="563"/>
      <c r="L31" s="563"/>
    </row>
    <row r="32" spans="1:12" ht="18.95" customHeight="1">
      <c r="A32" s="39"/>
      <c r="B32" s="116"/>
      <c r="C32" s="58"/>
      <c r="D32" s="591"/>
      <c r="E32" s="591"/>
      <c r="F32" s="591"/>
      <c r="G32" s="591"/>
      <c r="H32" s="591"/>
      <c r="I32" s="591"/>
      <c r="J32" s="591"/>
      <c r="K32" s="591"/>
      <c r="L32" s="591"/>
    </row>
    <row r="33" spans="1:54" ht="18.95" customHeight="1">
      <c r="A33" s="39"/>
      <c r="B33" s="587" t="s">
        <v>76</v>
      </c>
      <c r="C33" s="587"/>
      <c r="D33" s="487"/>
      <c r="E33" s="487"/>
      <c r="F33" s="487"/>
      <c r="G33" s="487"/>
      <c r="H33" s="487"/>
      <c r="I33" s="487"/>
      <c r="J33" s="487"/>
      <c r="K33" s="487"/>
      <c r="L33" s="487"/>
    </row>
    <row r="34" spans="1:54" ht="18.95" customHeight="1">
      <c r="A34" s="39"/>
      <c r="B34" s="587" t="s">
        <v>77</v>
      </c>
      <c r="C34" s="587"/>
      <c r="D34" s="487"/>
      <c r="E34" s="487"/>
      <c r="F34" s="487"/>
      <c r="G34" s="487"/>
      <c r="H34" s="487"/>
      <c r="I34" s="487"/>
      <c r="J34" s="487"/>
      <c r="K34" s="487"/>
      <c r="L34" s="487"/>
    </row>
    <row r="35" spans="1:54" ht="18.95" customHeight="1">
      <c r="A35" s="39"/>
      <c r="B35" s="587" t="s">
        <v>78</v>
      </c>
      <c r="C35" s="587"/>
      <c r="D35" s="487"/>
      <c r="E35" s="487"/>
      <c r="F35" s="487"/>
      <c r="G35" s="487"/>
      <c r="H35" s="487"/>
      <c r="I35" s="487"/>
      <c r="J35" s="487"/>
      <c r="K35" s="487"/>
      <c r="L35" s="487"/>
    </row>
    <row r="36" spans="1:54" ht="18.95" customHeight="1">
      <c r="A36" s="39"/>
      <c r="B36" s="587" t="s">
        <v>79</v>
      </c>
      <c r="C36" s="587"/>
      <c r="D36" s="487"/>
      <c r="E36" s="487"/>
      <c r="F36" s="487"/>
      <c r="G36" s="487"/>
      <c r="H36" s="487"/>
      <c r="I36" s="487"/>
      <c r="J36" s="487"/>
      <c r="K36" s="487"/>
      <c r="L36" s="487"/>
    </row>
    <row r="37" spans="1:54" ht="8.1" customHeight="1">
      <c r="A37" s="39"/>
      <c r="B37" s="117"/>
      <c r="C37" s="117"/>
      <c r="D37" s="118"/>
      <c r="E37" s="118"/>
      <c r="F37" s="118"/>
      <c r="G37" s="118"/>
      <c r="H37" s="118"/>
      <c r="I37" s="118"/>
      <c r="J37" s="118"/>
      <c r="K37" s="118"/>
      <c r="L37" s="118"/>
    </row>
    <row r="38" spans="1:54" ht="61.5" customHeight="1">
      <c r="A38" s="60" t="s">
        <v>80</v>
      </c>
      <c r="B38" s="567" t="s">
        <v>0</v>
      </c>
      <c r="C38" s="567"/>
      <c r="D38" s="567"/>
      <c r="E38" s="567"/>
      <c r="F38" s="567"/>
      <c r="G38" s="567"/>
      <c r="H38" s="567"/>
      <c r="I38" s="567"/>
      <c r="J38" s="567"/>
      <c r="K38" s="567"/>
      <c r="L38" s="567"/>
    </row>
    <row r="39" spans="1:54" ht="33.75" customHeight="1">
      <c r="A39" s="39"/>
      <c r="B39" s="114" t="s">
        <v>381</v>
      </c>
      <c r="C39" s="564" t="s">
        <v>81</v>
      </c>
      <c r="D39" s="564"/>
      <c r="E39" s="564"/>
      <c r="F39" s="564"/>
      <c r="G39" s="564" t="s">
        <v>82</v>
      </c>
      <c r="H39" s="564"/>
      <c r="I39" s="564" t="s">
        <v>83</v>
      </c>
      <c r="J39" s="564"/>
      <c r="K39" s="564"/>
      <c r="L39" s="564"/>
    </row>
    <row r="40" spans="1:54" ht="45" customHeight="1">
      <c r="B40" s="124"/>
      <c r="C40" s="487"/>
      <c r="D40" s="487"/>
      <c r="E40" s="487"/>
      <c r="F40" s="487"/>
      <c r="G40" s="572"/>
      <c r="H40" s="572"/>
      <c r="I40" s="487"/>
      <c r="J40" s="487"/>
      <c r="K40" s="487"/>
      <c r="L40" s="487"/>
    </row>
    <row r="41" spans="1:54" ht="45" customHeight="1">
      <c r="A41" s="39"/>
      <c r="B41" s="124"/>
      <c r="C41" s="487"/>
      <c r="D41" s="487"/>
      <c r="E41" s="487"/>
      <c r="F41" s="487"/>
      <c r="G41" s="572"/>
      <c r="H41" s="572"/>
      <c r="I41" s="487"/>
      <c r="J41" s="487"/>
      <c r="K41" s="487"/>
      <c r="L41" s="487"/>
    </row>
    <row r="42" spans="1:54" ht="20.100000000000001" customHeight="1">
      <c r="A42" s="110">
        <v>2</v>
      </c>
      <c r="B42" s="119" t="s">
        <v>84</v>
      </c>
    </row>
    <row r="43" spans="1:54" ht="78.75" customHeight="1">
      <c r="B43" s="567" t="s">
        <v>85</v>
      </c>
      <c r="C43" s="567"/>
      <c r="D43" s="567"/>
      <c r="E43" s="567"/>
      <c r="F43" s="567"/>
      <c r="G43" s="567"/>
      <c r="H43" s="567"/>
      <c r="I43" s="567"/>
      <c r="J43" s="567"/>
      <c r="K43" s="567"/>
      <c r="L43" s="567"/>
    </row>
    <row r="44" spans="1:54" s="28" customFormat="1" ht="34.5" customHeight="1">
      <c r="A44" s="56">
        <v>2.1</v>
      </c>
      <c r="B44" s="567" t="s">
        <v>86</v>
      </c>
      <c r="C44" s="567"/>
      <c r="D44" s="567"/>
      <c r="E44" s="567"/>
      <c r="F44" s="567"/>
      <c r="G44" s="567"/>
      <c r="H44" s="567"/>
      <c r="I44" s="567"/>
      <c r="J44" s="567"/>
      <c r="K44" s="567"/>
      <c r="L44" s="567"/>
      <c r="M44" s="93"/>
      <c r="N44" s="93"/>
      <c r="O44" s="93"/>
      <c r="P44" s="93"/>
      <c r="Q44" s="93"/>
      <c r="R44" s="93"/>
      <c r="S44" s="93"/>
      <c r="T44" s="93"/>
      <c r="U44" s="93"/>
      <c r="V44" s="93"/>
      <c r="W44" s="93"/>
      <c r="X44" s="93"/>
      <c r="Y44" s="93"/>
      <c r="Z44" s="93"/>
      <c r="AA44" s="93"/>
      <c r="AB44" s="93"/>
      <c r="AC44" s="93"/>
      <c r="AD44" s="93"/>
      <c r="AE44" s="93"/>
      <c r="AF44" s="93"/>
      <c r="AG44" s="93"/>
      <c r="AH44" s="93"/>
      <c r="AI44" s="93"/>
      <c r="AJ44" s="93"/>
      <c r="AK44" s="93"/>
      <c r="AL44" s="93"/>
      <c r="AM44" s="93"/>
      <c r="AN44" s="93"/>
      <c r="AO44" s="93"/>
      <c r="AP44" s="93"/>
      <c r="AQ44" s="93"/>
      <c r="AR44" s="93"/>
      <c r="AS44" s="93"/>
      <c r="AT44" s="93"/>
      <c r="AU44" s="93"/>
      <c r="AV44" s="93"/>
      <c r="AW44" s="93"/>
      <c r="AX44" s="93"/>
      <c r="AY44" s="93"/>
      <c r="AZ44" s="93"/>
      <c r="BA44" s="93"/>
      <c r="BB44" s="93"/>
    </row>
    <row r="45" spans="1:54" ht="51.75" customHeight="1">
      <c r="A45" s="39"/>
      <c r="B45" s="114" t="s">
        <v>87</v>
      </c>
      <c r="C45" s="564" t="s">
        <v>88</v>
      </c>
      <c r="D45" s="564"/>
      <c r="E45" s="564"/>
      <c r="F45" s="564"/>
      <c r="G45" s="564" t="s">
        <v>89</v>
      </c>
      <c r="H45" s="564"/>
      <c r="I45" s="564" t="s">
        <v>133</v>
      </c>
      <c r="J45" s="564"/>
      <c r="K45" s="564" t="s">
        <v>134</v>
      </c>
      <c r="L45" s="564"/>
    </row>
    <row r="46" spans="1:54" ht="30" customHeight="1">
      <c r="A46" s="39"/>
      <c r="B46" s="124">
        <v>1</v>
      </c>
      <c r="C46" s="487"/>
      <c r="D46" s="487"/>
      <c r="E46" s="487"/>
      <c r="F46" s="487"/>
      <c r="G46" s="572"/>
      <c r="H46" s="572"/>
      <c r="I46" s="572"/>
      <c r="J46" s="572"/>
      <c r="K46" s="574"/>
      <c r="L46" s="574"/>
    </row>
    <row r="47" spans="1:54" ht="30" customHeight="1">
      <c r="A47" s="39"/>
      <c r="B47" s="124">
        <v>2</v>
      </c>
      <c r="C47" s="487"/>
      <c r="D47" s="487"/>
      <c r="E47" s="487"/>
      <c r="F47" s="487"/>
      <c r="G47" s="572"/>
      <c r="H47" s="572"/>
      <c r="I47" s="572"/>
      <c r="J47" s="572"/>
      <c r="K47" s="574"/>
      <c r="L47" s="574"/>
    </row>
    <row r="48" spans="1:54" ht="30" customHeight="1">
      <c r="A48" s="39"/>
      <c r="B48" s="124">
        <v>3</v>
      </c>
      <c r="C48" s="487"/>
      <c r="D48" s="487"/>
      <c r="E48" s="487"/>
      <c r="F48" s="487"/>
      <c r="G48" s="572"/>
      <c r="H48" s="572"/>
      <c r="I48" s="572"/>
      <c r="J48" s="572"/>
      <c r="K48" s="574"/>
      <c r="L48" s="574"/>
    </row>
    <row r="49" spans="1:54" ht="30" customHeight="1">
      <c r="A49" s="39"/>
      <c r="B49" s="124">
        <v>4</v>
      </c>
      <c r="C49" s="487"/>
      <c r="D49" s="487"/>
      <c r="E49" s="487"/>
      <c r="F49" s="487"/>
      <c r="G49" s="572"/>
      <c r="H49" s="572"/>
      <c r="I49" s="572"/>
      <c r="J49" s="572"/>
      <c r="K49" s="574"/>
      <c r="L49" s="574"/>
    </row>
    <row r="50" spans="1:54" ht="30" customHeight="1">
      <c r="A50" s="39"/>
      <c r="B50" s="124">
        <v>5</v>
      </c>
      <c r="C50" s="487"/>
      <c r="D50" s="487"/>
      <c r="E50" s="487"/>
      <c r="F50" s="487"/>
      <c r="G50" s="572"/>
      <c r="H50" s="572"/>
      <c r="I50" s="572"/>
      <c r="J50" s="572"/>
      <c r="K50" s="574"/>
      <c r="L50" s="574"/>
    </row>
    <row r="51" spans="1:54" ht="27.75" customHeight="1">
      <c r="A51" s="110">
        <v>3</v>
      </c>
      <c r="B51" s="119" t="s">
        <v>1</v>
      </c>
      <c r="D51" s="118"/>
      <c r="E51" s="118"/>
      <c r="F51" s="118"/>
    </row>
    <row r="52" spans="1:54" ht="48" customHeight="1">
      <c r="A52" s="110"/>
      <c r="B52" s="567" t="s">
        <v>2</v>
      </c>
      <c r="C52" s="567"/>
      <c r="D52" s="567"/>
      <c r="E52" s="567"/>
      <c r="F52" s="567"/>
      <c r="G52" s="567"/>
      <c r="H52" s="567"/>
      <c r="I52" s="567"/>
      <c r="J52" s="567"/>
      <c r="K52" s="567"/>
      <c r="L52" s="567"/>
    </row>
    <row r="53" spans="1:54" ht="34.5" customHeight="1">
      <c r="A53" s="110">
        <v>4</v>
      </c>
      <c r="B53" s="119" t="s">
        <v>90</v>
      </c>
      <c r="D53" s="118"/>
      <c r="E53" s="118"/>
      <c r="F53" s="118"/>
    </row>
    <row r="54" spans="1:54" ht="18" customHeight="1">
      <c r="A54" s="120">
        <v>4.0999999999999996</v>
      </c>
      <c r="B54" s="573" t="s">
        <v>91</v>
      </c>
      <c r="C54" s="573"/>
      <c r="D54" s="573"/>
      <c r="E54" s="573"/>
      <c r="F54" s="118"/>
    </row>
    <row r="55" spans="1:54" ht="60.75" customHeight="1">
      <c r="A55" s="39"/>
      <c r="B55" s="567" t="s">
        <v>3</v>
      </c>
      <c r="C55" s="567"/>
      <c r="D55" s="567"/>
      <c r="E55" s="567"/>
      <c r="F55" s="567"/>
      <c r="G55" s="567"/>
      <c r="H55" s="567"/>
      <c r="I55" s="567"/>
      <c r="J55" s="567"/>
      <c r="K55" s="567"/>
      <c r="L55" s="567"/>
    </row>
    <row r="56" spans="1:54" s="349" customFormat="1" ht="37.5" customHeight="1">
      <c r="A56" s="325"/>
      <c r="B56" s="575" t="s">
        <v>92</v>
      </c>
      <c r="C56" s="579"/>
      <c r="D56" s="576"/>
      <c r="E56" s="460" t="s">
        <v>4</v>
      </c>
      <c r="F56" s="460" t="s">
        <v>5</v>
      </c>
      <c r="G56" s="575" t="s">
        <v>6</v>
      </c>
      <c r="H56" s="576"/>
      <c r="I56" s="456" t="s">
        <v>7</v>
      </c>
      <c r="J56" s="566"/>
      <c r="K56" s="566"/>
      <c r="L56" s="457"/>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8"/>
      <c r="AL56" s="348"/>
      <c r="AM56" s="348"/>
      <c r="AN56" s="348"/>
      <c r="AO56" s="348"/>
      <c r="AP56" s="348"/>
      <c r="AQ56" s="348"/>
      <c r="AR56" s="348"/>
      <c r="AS56" s="348"/>
      <c r="AT56" s="348"/>
      <c r="AU56" s="348"/>
      <c r="AV56" s="348"/>
      <c r="AW56" s="348"/>
      <c r="AX56" s="348"/>
      <c r="AY56" s="348"/>
      <c r="AZ56" s="348"/>
      <c r="BA56" s="348"/>
      <c r="BB56" s="348"/>
    </row>
    <row r="57" spans="1:54" s="349" customFormat="1" ht="32.25" customHeight="1">
      <c r="A57" s="325"/>
      <c r="B57" s="577"/>
      <c r="C57" s="580"/>
      <c r="D57" s="578"/>
      <c r="E57" s="461"/>
      <c r="F57" s="461"/>
      <c r="G57" s="577"/>
      <c r="H57" s="578"/>
      <c r="I57" s="468" t="s">
        <v>8</v>
      </c>
      <c r="J57" s="570"/>
      <c r="K57" s="468" t="s">
        <v>9</v>
      </c>
      <c r="L57" s="570"/>
      <c r="M57" s="348"/>
      <c r="N57" s="348"/>
      <c r="O57" s="348"/>
      <c r="P57" s="348"/>
      <c r="Q57" s="348"/>
      <c r="R57" s="348"/>
      <c r="S57" s="348"/>
      <c r="T57" s="348"/>
      <c r="U57" s="348"/>
      <c r="V57" s="348"/>
      <c r="W57" s="348"/>
      <c r="X57" s="348"/>
      <c r="Y57" s="348"/>
      <c r="Z57" s="348"/>
      <c r="AA57" s="348"/>
      <c r="AB57" s="348"/>
      <c r="AC57" s="348"/>
      <c r="AD57" s="348"/>
      <c r="AE57" s="348"/>
      <c r="AF57" s="348"/>
      <c r="AG57" s="348"/>
      <c r="AH57" s="348"/>
      <c r="AI57" s="348"/>
      <c r="AJ57" s="348"/>
      <c r="AK57" s="348"/>
      <c r="AL57" s="348"/>
      <c r="AM57" s="348"/>
      <c r="AN57" s="348"/>
      <c r="AO57" s="348"/>
      <c r="AP57" s="348"/>
      <c r="AQ57" s="348"/>
      <c r="AR57" s="348"/>
      <c r="AS57" s="348"/>
      <c r="AT57" s="348"/>
      <c r="AU57" s="348"/>
      <c r="AV57" s="348"/>
      <c r="AW57" s="348"/>
      <c r="AX57" s="348"/>
      <c r="AY57" s="348"/>
      <c r="AZ57" s="348"/>
      <c r="BA57" s="348"/>
      <c r="BB57" s="348"/>
    </row>
    <row r="58" spans="1:54" ht="24.95" customHeight="1">
      <c r="A58" s="39"/>
      <c r="B58" s="487"/>
      <c r="C58" s="487"/>
      <c r="D58" s="487"/>
      <c r="E58" s="124"/>
      <c r="F58" s="124"/>
      <c r="G58" s="124"/>
      <c r="H58" s="124"/>
      <c r="I58" s="568"/>
      <c r="J58" s="569"/>
      <c r="K58" s="568"/>
      <c r="L58" s="569"/>
    </row>
    <row r="59" spans="1:54" ht="24.95" customHeight="1">
      <c r="A59" s="39"/>
      <c r="B59" s="487"/>
      <c r="C59" s="487"/>
      <c r="D59" s="487"/>
      <c r="E59" s="124"/>
      <c r="F59" s="124"/>
      <c r="G59" s="124"/>
      <c r="H59" s="124"/>
      <c r="I59" s="568"/>
      <c r="J59" s="569"/>
      <c r="K59" s="568"/>
      <c r="L59" s="569"/>
    </row>
    <row r="60" spans="1:54" ht="24.95" customHeight="1">
      <c r="A60" s="39"/>
      <c r="B60" s="487"/>
      <c r="C60" s="487"/>
      <c r="D60" s="487"/>
      <c r="E60" s="124"/>
      <c r="F60" s="124"/>
      <c r="G60" s="124"/>
      <c r="H60" s="124"/>
      <c r="I60" s="568"/>
      <c r="J60" s="569"/>
      <c r="K60" s="568"/>
      <c r="L60" s="569"/>
    </row>
    <row r="61" spans="1:54" ht="24.95" customHeight="1">
      <c r="A61" s="39"/>
      <c r="B61" s="487"/>
      <c r="C61" s="487"/>
      <c r="D61" s="487"/>
      <c r="E61" s="124"/>
      <c r="F61" s="124"/>
      <c r="G61" s="124"/>
      <c r="H61" s="124"/>
      <c r="I61" s="568"/>
      <c r="J61" s="569"/>
      <c r="K61" s="568"/>
      <c r="L61" s="569"/>
    </row>
    <row r="62" spans="1:54" ht="24.95" customHeight="1">
      <c r="A62" s="39"/>
      <c r="B62" s="487"/>
      <c r="C62" s="487"/>
      <c r="D62" s="487"/>
      <c r="E62" s="124"/>
      <c r="F62" s="124"/>
      <c r="G62" s="124"/>
      <c r="H62" s="124"/>
      <c r="I62" s="568"/>
      <c r="J62" s="569"/>
      <c r="K62" s="568"/>
      <c r="L62" s="569"/>
    </row>
    <row r="63" spans="1:54" ht="24.95" customHeight="1">
      <c r="A63" s="39"/>
      <c r="B63" s="487"/>
      <c r="C63" s="487"/>
      <c r="D63" s="487"/>
      <c r="E63" s="124"/>
      <c r="F63" s="124"/>
      <c r="G63" s="124"/>
      <c r="H63" s="124"/>
      <c r="I63" s="568"/>
      <c r="J63" s="569"/>
      <c r="K63" s="568"/>
      <c r="L63" s="569"/>
    </row>
    <row r="64" spans="1:54" ht="24.95" customHeight="1">
      <c r="A64" s="39"/>
      <c r="B64" s="487"/>
      <c r="C64" s="487"/>
      <c r="D64" s="487"/>
      <c r="E64" s="124"/>
      <c r="F64" s="124"/>
      <c r="G64" s="124"/>
      <c r="H64" s="124"/>
      <c r="I64" s="568"/>
      <c r="J64" s="569"/>
      <c r="K64" s="568"/>
      <c r="L64" s="569"/>
    </row>
    <row r="65" spans="1:54" ht="24.95" customHeight="1">
      <c r="A65" s="39"/>
      <c r="B65" s="487"/>
      <c r="C65" s="487"/>
      <c r="D65" s="487"/>
      <c r="E65" s="124"/>
      <c r="F65" s="124"/>
      <c r="G65" s="124"/>
      <c r="H65" s="124"/>
      <c r="I65" s="568"/>
      <c r="J65" s="569"/>
      <c r="K65" s="568"/>
      <c r="L65" s="569"/>
    </row>
    <row r="66" spans="1:54" s="28" customFormat="1" ht="20.100000000000001" customHeight="1">
      <c r="A66" s="36">
        <v>4.2</v>
      </c>
      <c r="B66" s="36" t="s">
        <v>93</v>
      </c>
      <c r="C66" s="121"/>
      <c r="D66" s="121"/>
      <c r="E66" s="121"/>
      <c r="F66" s="121"/>
      <c r="M66" s="93"/>
      <c r="N66" s="93"/>
      <c r="O66" s="93"/>
      <c r="P66" s="93"/>
      <c r="Q66" s="93"/>
      <c r="R66" s="93"/>
      <c r="S66" s="93"/>
      <c r="T66" s="93"/>
      <c r="U66" s="93"/>
      <c r="V66" s="93"/>
      <c r="W66" s="93"/>
      <c r="X66" s="93"/>
      <c r="Y66" s="93"/>
      <c r="Z66" s="93"/>
      <c r="AA66" s="93"/>
      <c r="AB66" s="93"/>
      <c r="AC66" s="93"/>
      <c r="AD66" s="93"/>
      <c r="AE66" s="93"/>
      <c r="AF66" s="93"/>
      <c r="AG66" s="93"/>
      <c r="AH66" s="93"/>
      <c r="AI66" s="93"/>
      <c r="AJ66" s="93"/>
      <c r="AK66" s="93"/>
      <c r="AL66" s="93"/>
      <c r="AM66" s="93"/>
      <c r="AN66" s="93"/>
      <c r="AO66" s="93"/>
      <c r="AP66" s="93"/>
      <c r="AQ66" s="93"/>
      <c r="AR66" s="93"/>
      <c r="AS66" s="93"/>
      <c r="AT66" s="93"/>
      <c r="AU66" s="93"/>
      <c r="AV66" s="93"/>
      <c r="AW66" s="93"/>
      <c r="AX66" s="93"/>
      <c r="AY66" s="93"/>
      <c r="AZ66" s="93"/>
      <c r="BA66" s="93"/>
      <c r="BB66" s="93"/>
    </row>
    <row r="67" spans="1:54" s="28" customFormat="1" ht="20.100000000000001" customHeight="1">
      <c r="A67" s="36"/>
      <c r="B67" s="36"/>
      <c r="C67" s="121"/>
      <c r="D67" s="121"/>
      <c r="E67" s="121"/>
      <c r="F67" s="121"/>
      <c r="K67" s="125" t="s">
        <v>137</v>
      </c>
      <c r="L67" s="126"/>
      <c r="M67" s="93"/>
      <c r="N67" s="93"/>
      <c r="O67" s="93"/>
      <c r="P67" s="93"/>
      <c r="Q67" s="93"/>
      <c r="R67" s="93"/>
      <c r="S67" s="93"/>
      <c r="T67" s="93"/>
      <c r="U67" s="93"/>
      <c r="V67" s="93"/>
      <c r="W67" s="93"/>
      <c r="X67" s="93"/>
      <c r="Y67" s="93"/>
      <c r="Z67" s="93"/>
      <c r="AA67" s="93"/>
      <c r="AB67" s="93"/>
      <c r="AC67" s="93"/>
      <c r="AD67" s="93"/>
      <c r="AE67" s="93"/>
      <c r="AF67" s="93"/>
      <c r="AG67" s="93"/>
      <c r="AH67" s="93"/>
      <c r="AI67" s="93"/>
      <c r="AJ67" s="93"/>
      <c r="AK67" s="93"/>
      <c r="AL67" s="93"/>
      <c r="AM67" s="93"/>
      <c r="AN67" s="93"/>
      <c r="AO67" s="93"/>
      <c r="AP67" s="93"/>
      <c r="AQ67" s="93"/>
      <c r="AR67" s="93"/>
      <c r="AS67" s="93"/>
      <c r="AT67" s="93"/>
      <c r="AU67" s="93"/>
      <c r="AV67" s="93"/>
      <c r="AW67" s="93"/>
      <c r="AX67" s="93"/>
      <c r="AY67" s="93"/>
      <c r="AZ67" s="93"/>
      <c r="BA67" s="93"/>
      <c r="BB67" s="93"/>
    </row>
    <row r="68" spans="1:54" s="28" customFormat="1" ht="20.100000000000001" customHeight="1">
      <c r="A68" s="36"/>
      <c r="B68" s="51" t="s">
        <v>135</v>
      </c>
      <c r="C68" s="468" t="s">
        <v>136</v>
      </c>
      <c r="D68" s="468"/>
      <c r="E68" s="468"/>
      <c r="F68" s="468"/>
      <c r="G68" s="468"/>
      <c r="H68" s="456" t="s">
        <v>94</v>
      </c>
      <c r="I68" s="566"/>
      <c r="J68" s="566"/>
      <c r="K68" s="566"/>
      <c r="L68" s="457"/>
      <c r="M68" s="93"/>
      <c r="N68" s="93"/>
      <c r="O68" s="93"/>
      <c r="P68" s="93"/>
      <c r="Q68" s="93"/>
      <c r="R68" s="93"/>
      <c r="S68" s="93"/>
      <c r="T68" s="93"/>
      <c r="U68" s="93"/>
      <c r="V68" s="93"/>
      <c r="W68" s="93"/>
      <c r="X68" s="93"/>
      <c r="Y68" s="93"/>
      <c r="Z68" s="93"/>
      <c r="AA68" s="93"/>
      <c r="AB68" s="93"/>
      <c r="AC68" s="93"/>
      <c r="AD68" s="93"/>
      <c r="AE68" s="93"/>
      <c r="AF68" s="93"/>
      <c r="AG68" s="93"/>
      <c r="AH68" s="93"/>
      <c r="AI68" s="93"/>
      <c r="AJ68" s="93"/>
      <c r="AK68" s="93"/>
      <c r="AL68" s="93"/>
      <c r="AM68" s="93"/>
      <c r="AN68" s="93"/>
      <c r="AO68" s="93"/>
      <c r="AP68" s="93"/>
      <c r="AQ68" s="93"/>
      <c r="AR68" s="93"/>
      <c r="AS68" s="93"/>
      <c r="AT68" s="93"/>
      <c r="AU68" s="93"/>
      <c r="AV68" s="93"/>
      <c r="AW68" s="93"/>
      <c r="AX68" s="93"/>
      <c r="AY68" s="93"/>
      <c r="AZ68" s="93"/>
      <c r="BA68" s="93"/>
      <c r="BB68" s="93"/>
    </row>
    <row r="69" spans="1:54" s="212" customFormat="1" ht="33" customHeight="1">
      <c r="A69" s="42"/>
      <c r="B69" s="113"/>
      <c r="C69" s="107" t="s">
        <v>186</v>
      </c>
      <c r="D69" s="107" t="s">
        <v>185</v>
      </c>
      <c r="E69" s="107" t="s">
        <v>183</v>
      </c>
      <c r="F69" s="107" t="s">
        <v>184</v>
      </c>
      <c r="G69" s="107" t="s">
        <v>461</v>
      </c>
      <c r="H69" s="107" t="s">
        <v>187</v>
      </c>
      <c r="I69" s="107" t="s">
        <v>188</v>
      </c>
      <c r="J69" s="107" t="s">
        <v>189</v>
      </c>
      <c r="K69" s="107" t="s">
        <v>49</v>
      </c>
      <c r="L69" s="107" t="s">
        <v>462</v>
      </c>
      <c r="M69" s="211"/>
      <c r="N69" s="211"/>
      <c r="O69" s="211"/>
      <c r="P69" s="211"/>
      <c r="Q69" s="211"/>
      <c r="R69" s="211"/>
      <c r="S69" s="211"/>
      <c r="T69" s="211"/>
      <c r="U69" s="211"/>
      <c r="V69" s="211"/>
      <c r="W69" s="211"/>
      <c r="X69" s="211"/>
      <c r="Y69" s="211"/>
      <c r="Z69" s="211"/>
      <c r="AA69" s="211"/>
      <c r="AB69" s="211"/>
      <c r="AC69" s="211"/>
      <c r="AD69" s="211"/>
      <c r="AE69" s="211"/>
      <c r="AF69" s="211"/>
      <c r="AG69" s="211"/>
      <c r="AH69" s="211"/>
      <c r="AI69" s="211"/>
      <c r="AJ69" s="211"/>
      <c r="AK69" s="211"/>
      <c r="AL69" s="211"/>
      <c r="AM69" s="211"/>
      <c r="AN69" s="211"/>
      <c r="AO69" s="211"/>
      <c r="AP69" s="211"/>
      <c r="AQ69" s="211"/>
      <c r="AR69" s="211"/>
      <c r="AS69" s="211"/>
      <c r="AT69" s="211"/>
      <c r="AU69" s="211"/>
      <c r="AV69" s="211"/>
      <c r="AW69" s="211"/>
      <c r="AX69" s="211"/>
      <c r="AY69" s="211"/>
      <c r="AZ69" s="211"/>
      <c r="BA69" s="211"/>
      <c r="BB69" s="211"/>
    </row>
    <row r="70" spans="1:54" s="28" customFormat="1" ht="33" customHeight="1">
      <c r="A70" s="36"/>
      <c r="B70" s="113" t="s">
        <v>138</v>
      </c>
      <c r="C70" s="213"/>
      <c r="D70" s="213"/>
      <c r="E70" s="213"/>
      <c r="F70" s="213"/>
      <c r="G70" s="213"/>
      <c r="H70" s="213"/>
      <c r="I70" s="213"/>
      <c r="J70" s="213"/>
      <c r="K70" s="213"/>
      <c r="L70" s="213"/>
      <c r="M70" s="93"/>
      <c r="N70" s="93"/>
      <c r="O70" s="93"/>
      <c r="P70" s="93"/>
      <c r="Q70" s="93"/>
      <c r="R70" s="93"/>
      <c r="S70" s="93"/>
      <c r="T70" s="93"/>
      <c r="U70" s="93"/>
      <c r="V70" s="93"/>
      <c r="W70" s="93"/>
      <c r="X70" s="93"/>
      <c r="Y70" s="93"/>
      <c r="Z70" s="93"/>
      <c r="AA70" s="93"/>
      <c r="AB70" s="93"/>
      <c r="AC70" s="93"/>
      <c r="AD70" s="93"/>
      <c r="AE70" s="93"/>
      <c r="AF70" s="93"/>
      <c r="AG70" s="93"/>
      <c r="AH70" s="93"/>
      <c r="AI70" s="93"/>
      <c r="AJ70" s="93"/>
      <c r="AK70" s="93"/>
      <c r="AL70" s="93"/>
      <c r="AM70" s="93"/>
      <c r="AN70" s="93"/>
      <c r="AO70" s="93"/>
      <c r="AP70" s="93"/>
      <c r="AQ70" s="93"/>
      <c r="AR70" s="93"/>
      <c r="AS70" s="93"/>
      <c r="AT70" s="93"/>
      <c r="AU70" s="93"/>
      <c r="AV70" s="93"/>
      <c r="AW70" s="93"/>
      <c r="AX70" s="93"/>
      <c r="AY70" s="93"/>
      <c r="AZ70" s="93"/>
      <c r="BA70" s="93"/>
      <c r="BB70" s="93"/>
    </row>
    <row r="71" spans="1:54" s="28" customFormat="1" ht="33" customHeight="1">
      <c r="A71" s="36"/>
      <c r="B71" s="113" t="s">
        <v>139</v>
      </c>
      <c r="C71" s="213"/>
      <c r="D71" s="213"/>
      <c r="E71" s="213"/>
      <c r="F71" s="213"/>
      <c r="G71" s="213"/>
      <c r="H71" s="213"/>
      <c r="I71" s="213"/>
      <c r="J71" s="213"/>
      <c r="K71" s="213"/>
      <c r="L71" s="213"/>
      <c r="M71" s="93"/>
      <c r="N71" s="93"/>
      <c r="O71" s="93"/>
      <c r="P71" s="93"/>
      <c r="Q71" s="93"/>
      <c r="R71" s="93"/>
      <c r="S71" s="93"/>
      <c r="T71" s="93"/>
      <c r="U71" s="93"/>
      <c r="V71" s="93"/>
      <c r="W71" s="93"/>
      <c r="X71" s="93"/>
      <c r="Y71" s="93"/>
      <c r="Z71" s="93"/>
      <c r="AA71" s="93"/>
      <c r="AB71" s="93"/>
      <c r="AC71" s="93"/>
      <c r="AD71" s="93"/>
      <c r="AE71" s="93"/>
      <c r="AF71" s="93"/>
      <c r="AG71" s="93"/>
      <c r="AH71" s="93"/>
      <c r="AI71" s="93"/>
      <c r="AJ71" s="93"/>
      <c r="AK71" s="93"/>
      <c r="AL71" s="93"/>
      <c r="AM71" s="93"/>
      <c r="AN71" s="93"/>
      <c r="AO71" s="93"/>
      <c r="AP71" s="93"/>
      <c r="AQ71" s="93"/>
      <c r="AR71" s="93"/>
      <c r="AS71" s="93"/>
      <c r="AT71" s="93"/>
      <c r="AU71" s="93"/>
      <c r="AV71" s="93"/>
      <c r="AW71" s="93"/>
      <c r="AX71" s="93"/>
      <c r="AY71" s="93"/>
      <c r="AZ71" s="93"/>
      <c r="BA71" s="93"/>
      <c r="BB71" s="93"/>
    </row>
    <row r="72" spans="1:54" s="28" customFormat="1" ht="33" customHeight="1">
      <c r="A72" s="36"/>
      <c r="B72" s="113" t="s">
        <v>140</v>
      </c>
      <c r="C72" s="213"/>
      <c r="D72" s="213"/>
      <c r="E72" s="213"/>
      <c r="F72" s="213"/>
      <c r="G72" s="213"/>
      <c r="H72" s="213"/>
      <c r="I72" s="213"/>
      <c r="J72" s="213"/>
      <c r="K72" s="213"/>
      <c r="L72" s="213"/>
      <c r="M72" s="93"/>
      <c r="N72" s="93"/>
      <c r="O72" s="93"/>
      <c r="P72" s="93"/>
      <c r="Q72" s="93"/>
      <c r="R72" s="93"/>
      <c r="S72" s="93"/>
      <c r="T72" s="93"/>
      <c r="U72" s="93"/>
      <c r="V72" s="93"/>
      <c r="W72" s="93"/>
      <c r="X72" s="93"/>
      <c r="Y72" s="93"/>
      <c r="Z72" s="93"/>
      <c r="AA72" s="93"/>
      <c r="AB72" s="93"/>
      <c r="AC72" s="93"/>
      <c r="AD72" s="93"/>
      <c r="AE72" s="93"/>
      <c r="AF72" s="93"/>
      <c r="AG72" s="93"/>
      <c r="AH72" s="93"/>
      <c r="AI72" s="93"/>
      <c r="AJ72" s="93"/>
      <c r="AK72" s="93"/>
      <c r="AL72" s="93"/>
      <c r="AM72" s="93"/>
      <c r="AN72" s="93"/>
      <c r="AO72" s="93"/>
      <c r="AP72" s="93"/>
      <c r="AQ72" s="93"/>
      <c r="AR72" s="93"/>
      <c r="AS72" s="93"/>
      <c r="AT72" s="93"/>
      <c r="AU72" s="93"/>
      <c r="AV72" s="93"/>
      <c r="AW72" s="93"/>
      <c r="AX72" s="93"/>
      <c r="AY72" s="93"/>
      <c r="AZ72" s="93"/>
      <c r="BA72" s="93"/>
      <c r="BB72" s="93"/>
    </row>
    <row r="73" spans="1:54" s="28" customFormat="1" ht="33" customHeight="1">
      <c r="A73" s="36"/>
      <c r="B73" s="113" t="s">
        <v>141</v>
      </c>
      <c r="C73" s="213"/>
      <c r="D73" s="213"/>
      <c r="E73" s="213"/>
      <c r="F73" s="213"/>
      <c r="G73" s="213"/>
      <c r="H73" s="213"/>
      <c r="I73" s="213"/>
      <c r="J73" s="213"/>
      <c r="K73" s="213"/>
      <c r="L73" s="213"/>
      <c r="M73" s="93"/>
      <c r="N73" s="93"/>
      <c r="O73" s="93"/>
      <c r="P73" s="93"/>
      <c r="Q73" s="93"/>
      <c r="R73" s="93"/>
      <c r="S73" s="93"/>
      <c r="T73" s="93"/>
      <c r="U73" s="93"/>
      <c r="V73" s="93"/>
      <c r="W73" s="93"/>
      <c r="X73" s="93"/>
      <c r="Y73" s="93"/>
      <c r="Z73" s="93"/>
      <c r="AA73" s="93"/>
      <c r="AB73" s="93"/>
      <c r="AC73" s="93"/>
      <c r="AD73" s="93"/>
      <c r="AE73" s="93"/>
      <c r="AF73" s="93"/>
      <c r="AG73" s="93"/>
      <c r="AH73" s="93"/>
      <c r="AI73" s="93"/>
      <c r="AJ73" s="93"/>
      <c r="AK73" s="93"/>
      <c r="AL73" s="93"/>
      <c r="AM73" s="93"/>
      <c r="AN73" s="93"/>
      <c r="AO73" s="93"/>
      <c r="AP73" s="93"/>
      <c r="AQ73" s="93"/>
      <c r="AR73" s="93"/>
      <c r="AS73" s="93"/>
      <c r="AT73" s="93"/>
      <c r="AU73" s="93"/>
      <c r="AV73" s="93"/>
      <c r="AW73" s="93"/>
      <c r="AX73" s="93"/>
      <c r="AY73" s="93"/>
      <c r="AZ73" s="93"/>
      <c r="BA73" s="93"/>
      <c r="BB73" s="93"/>
    </row>
    <row r="74" spans="1:54" s="28" customFormat="1" ht="33" customHeight="1">
      <c r="A74" s="36"/>
      <c r="B74" s="113" t="s">
        <v>142</v>
      </c>
      <c r="C74" s="213"/>
      <c r="D74" s="213"/>
      <c r="E74" s="213"/>
      <c r="F74" s="213"/>
      <c r="G74" s="213"/>
      <c r="H74" s="213"/>
      <c r="I74" s="213"/>
      <c r="J74" s="213"/>
      <c r="K74" s="213"/>
      <c r="L74" s="213"/>
      <c r="M74" s="93"/>
      <c r="N74" s="93"/>
      <c r="O74" s="93"/>
      <c r="P74" s="93"/>
      <c r="Q74" s="93"/>
      <c r="R74" s="93"/>
      <c r="S74" s="93"/>
      <c r="T74" s="93"/>
      <c r="U74" s="93"/>
      <c r="V74" s="93"/>
      <c r="W74" s="93"/>
      <c r="X74" s="93"/>
      <c r="Y74" s="93"/>
      <c r="Z74" s="93"/>
      <c r="AA74" s="93"/>
      <c r="AB74" s="93"/>
      <c r="AC74" s="93"/>
      <c r="AD74" s="93"/>
      <c r="AE74" s="93"/>
      <c r="AF74" s="93"/>
      <c r="AG74" s="93"/>
      <c r="AH74" s="93"/>
      <c r="AI74" s="93"/>
      <c r="AJ74" s="93"/>
      <c r="AK74" s="93"/>
      <c r="AL74" s="93"/>
      <c r="AM74" s="93"/>
      <c r="AN74" s="93"/>
      <c r="AO74" s="93"/>
      <c r="AP74" s="93"/>
      <c r="AQ74" s="93"/>
      <c r="AR74" s="93"/>
      <c r="AS74" s="93"/>
      <c r="AT74" s="93"/>
      <c r="AU74" s="93"/>
      <c r="AV74" s="93"/>
      <c r="AW74" s="93"/>
      <c r="AX74" s="93"/>
      <c r="AY74" s="93"/>
      <c r="AZ74" s="93"/>
      <c r="BA74" s="93"/>
      <c r="BB74" s="93"/>
    </row>
    <row r="75" spans="1:54" s="28" customFormat="1" ht="33" customHeight="1">
      <c r="A75" s="36"/>
      <c r="B75" s="113" t="s">
        <v>143</v>
      </c>
      <c r="C75" s="213"/>
      <c r="D75" s="213"/>
      <c r="E75" s="213"/>
      <c r="F75" s="213"/>
      <c r="G75" s="213"/>
      <c r="H75" s="213"/>
      <c r="I75" s="213"/>
      <c r="J75" s="213"/>
      <c r="K75" s="213"/>
      <c r="L75" s="213"/>
      <c r="M75" s="93"/>
      <c r="N75" s="93"/>
      <c r="O75" s="93"/>
      <c r="P75" s="93"/>
      <c r="Q75" s="93"/>
      <c r="R75" s="93"/>
      <c r="S75" s="93"/>
      <c r="T75" s="93"/>
      <c r="U75" s="93"/>
      <c r="V75" s="93"/>
      <c r="W75" s="93"/>
      <c r="X75" s="93"/>
      <c r="Y75" s="93"/>
      <c r="Z75" s="93"/>
      <c r="AA75" s="93"/>
      <c r="AB75" s="93"/>
      <c r="AC75" s="93"/>
      <c r="AD75" s="93"/>
      <c r="AE75" s="93"/>
      <c r="AF75" s="93"/>
      <c r="AG75" s="93"/>
      <c r="AH75" s="93"/>
      <c r="AI75" s="93"/>
      <c r="AJ75" s="93"/>
      <c r="AK75" s="93"/>
      <c r="AL75" s="93"/>
      <c r="AM75" s="93"/>
      <c r="AN75" s="93"/>
      <c r="AO75" s="93"/>
      <c r="AP75" s="93"/>
      <c r="AQ75" s="93"/>
      <c r="AR75" s="93"/>
      <c r="AS75" s="93"/>
      <c r="AT75" s="93"/>
      <c r="AU75" s="93"/>
      <c r="AV75" s="93"/>
      <c r="AW75" s="93"/>
      <c r="AX75" s="93"/>
      <c r="AY75" s="93"/>
      <c r="AZ75" s="93"/>
      <c r="BA75" s="93"/>
      <c r="BB75" s="93"/>
    </row>
    <row r="76" spans="1:54" ht="20.100000000000001" customHeight="1">
      <c r="A76" s="122"/>
      <c r="B76" s="122"/>
      <c r="C76" s="123"/>
      <c r="D76" s="123"/>
      <c r="E76" s="123"/>
      <c r="F76" s="123"/>
    </row>
    <row r="77" spans="1:54" ht="20.100000000000001" customHeight="1">
      <c r="A77" s="122"/>
      <c r="B77" s="122"/>
      <c r="C77" s="123"/>
      <c r="D77" s="123"/>
      <c r="E77" s="123"/>
      <c r="F77" s="123"/>
    </row>
    <row r="78" spans="1:54" ht="24" customHeight="1">
      <c r="A78" s="122"/>
      <c r="B78" s="122"/>
      <c r="C78" s="123"/>
      <c r="D78" s="123"/>
      <c r="E78" s="123"/>
      <c r="F78" s="29"/>
      <c r="G78" s="61"/>
    </row>
    <row r="79" spans="1:54" ht="24" customHeight="1">
      <c r="A79" s="40" t="s">
        <v>56</v>
      </c>
      <c r="B79" s="571" t="str">
        <f>'Attach 3(JV)'!B24</f>
        <v/>
      </c>
      <c r="C79" s="571"/>
      <c r="D79" s="571"/>
      <c r="E79" s="29"/>
      <c r="G79" s="61" t="s">
        <v>54</v>
      </c>
      <c r="H79" s="37" t="str">
        <f>'Attach 3(JV)'!E24</f>
        <v>…….. …… ………. ……….</v>
      </c>
      <c r="L79" s="37"/>
    </row>
    <row r="80" spans="1:54" ht="24" customHeight="1">
      <c r="A80" s="40" t="s">
        <v>57</v>
      </c>
      <c r="B80" s="565" t="str">
        <f>'Attach 3(JV)'!B25</f>
        <v>…….. …… ………. ……….</v>
      </c>
      <c r="C80" s="565"/>
      <c r="D80" s="565"/>
      <c r="E80" s="29"/>
      <c r="G80" s="61" t="s">
        <v>55</v>
      </c>
      <c r="H80" s="37" t="str">
        <f>'Attach 3(JV)'!E25</f>
        <v>…….. …… ………. ……….</v>
      </c>
      <c r="K80" s="91"/>
    </row>
    <row r="81" spans="1:8" ht="24" customHeight="1">
      <c r="A81" s="29"/>
      <c r="B81" s="29"/>
      <c r="C81" s="29"/>
      <c r="D81" s="29"/>
      <c r="E81" s="29"/>
      <c r="F81" s="29"/>
      <c r="G81" s="61"/>
      <c r="H81" s="29"/>
    </row>
  </sheetData>
  <sheetProtection password="DC1A" sheet="1" objects="1" scenarios="1"/>
  <customSheetViews>
    <customSheetView guid="{F19E2143-09CF-4E58-9800-8A0BE36E1D65}" scale="90" showPageBreaks="1" showGridLines="0" zeroValues="0" printArea="1" view="pageBreakPreview" topLeftCell="A45">
      <selection activeCell="H21" sqref="H21:L21"/>
      <rowBreaks count="2" manualBreakCount="2">
        <brk id="34" max="11" man="1"/>
        <brk id="55" max="11" man="1"/>
      </rowBreaks>
      <pageMargins left="0.63" right="0.42" top="0.57999999999999996" bottom="0.6" header="0.34" footer="0.35"/>
      <pageSetup scale="81" orientation="portrait" r:id="rId1"/>
      <headerFooter alignWithMargins="0">
        <oddFooter>&amp;R&amp;"Book Antiqua,Bold"&amp;8 Page &amp;P of &amp;N</oddFooter>
      </headerFooter>
    </customSheetView>
    <customSheetView guid="{38B71235-CA41-4FBF-BAF3-A9CE85C800EF}" scale="90" showPageBreaks="1" showGridLines="0" zeroValues="0" printArea="1" view="pageBreakPreview">
      <selection activeCell="J8" sqref="J8"/>
      <rowBreaks count="2" manualBreakCount="2">
        <brk id="34" max="11" man="1"/>
        <brk id="55" max="11" man="1"/>
      </rowBreaks>
      <pageMargins left="0.63" right="0.42" top="0.57999999999999996" bottom="0.6" header="0.34" footer="0.35"/>
      <pageSetup scale="81" orientation="portrait" r:id="rId2"/>
      <headerFooter alignWithMargins="0">
        <oddFooter>&amp;R&amp;"Book Antiqua,Bold"&amp;8 Page &amp;P of &amp;N</oddFooter>
      </headerFooter>
    </customSheetView>
    <customSheetView guid="{F166A89A-6F45-40A4-B4F6-A17C13858D87}" scale="90" showPageBreaks="1" showGridLines="0" zeroValues="0" printArea="1" view="pageBreakPreview" topLeftCell="A19">
      <selection activeCell="L72" sqref="L72"/>
      <rowBreaks count="2" manualBreakCount="2">
        <brk id="34" max="11" man="1"/>
        <brk id="55" max="11" man="1"/>
      </rowBreaks>
      <pageMargins left="0.63" right="0.42" top="0.57999999999999996" bottom="0.6" header="0.34" footer="0.35"/>
      <pageSetup scale="81" orientation="portrait" r:id="rId3"/>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H22" sqref="H22:L22"/>
      <rowBreaks count="2" manualBreakCount="2">
        <brk id="34" max="11" man="1"/>
        <brk id="55" max="11" man="1"/>
      </rowBreaks>
      <pageMargins left="0.63" right="0.42" top="0.57999999999999996" bottom="0.6" header="0.34" footer="0.35"/>
      <pageSetup scale="81" orientation="portrait" r:id="rId4"/>
      <headerFooter alignWithMargins="0">
        <oddFooter>&amp;R&amp;"Book Antiqua,Bold"&amp;8 Page &amp;P of &amp;N</oddFooter>
      </headerFooter>
    </customSheetView>
    <customSheetView guid="{66351D87-9E2B-4F19-8E10-C575C3FCB914}" scale="90" showPageBreaks="1" showGridLines="0" zeroValues="0" printArea="1" view="pageBreakPreview">
      <selection activeCell="G40" sqref="G40:H40"/>
      <rowBreaks count="2" manualBreakCount="2">
        <brk id="34" max="11" man="1"/>
        <brk id="55" max="11" man="1"/>
      </rowBreaks>
      <pageMargins left="0.63" right="0.42" top="0.57999999999999996" bottom="0.6" header="0.34" footer="0.35"/>
      <pageSetup scale="81" orientation="portrait" r:id="rId5"/>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6"/>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8"/>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zeroValues="0" printArea="1">
      <selection activeCell="L73" sqref="L73"/>
      <rowBreaks count="2" manualBreakCount="2">
        <brk id="34" max="11" man="1"/>
        <brk id="55" max="11" man="1"/>
      </rowBreaks>
      <pageMargins left="0.63" right="0.42" top="0.57999999999999996" bottom="0.6" header="0.34" footer="0.35"/>
      <pageSetup scale="81" orientation="portrait" r:id="rId10"/>
      <headerFooter alignWithMargins="0">
        <oddFooter>&amp;R&amp;"Book Antiqua,Bold"&amp;8 Page &amp;P of &amp;N</oddFooter>
      </headerFooter>
    </customSheetView>
    <customSheetView guid="{114AF33D-6C62-4A58-AD50-6A9BFF9AE3AA}" scale="90" showPageBreaks="1" showGridLines="0" zeroValues="0" printArea="1" view="pageBreakPreview" topLeftCell="A16">
      <selection activeCell="H21" sqref="H21:L21"/>
      <rowBreaks count="2" manualBreakCount="2">
        <brk id="34" max="11" man="1"/>
        <brk id="55" max="11" man="1"/>
      </rowBreaks>
      <pageMargins left="0.63" right="0.42" top="0.57999999999999996" bottom="0.6" header="0.34" footer="0.35"/>
      <pageSetup scale="81" orientation="portrait" r:id="rId11"/>
      <headerFooter alignWithMargins="0">
        <oddFooter>&amp;R&amp;"Book Antiqua,Bold"&amp;8 Page &amp;P of &amp;N</oddFooter>
      </headerFooter>
    </customSheetView>
  </customSheetViews>
  <mergeCells count="110">
    <mergeCell ref="I48:J48"/>
    <mergeCell ref="C48:F48"/>
    <mergeCell ref="G48:H48"/>
    <mergeCell ref="C50:F50"/>
    <mergeCell ref="G45:H45"/>
    <mergeCell ref="K47:L47"/>
    <mergeCell ref="C47:F47"/>
    <mergeCell ref="G47:H47"/>
    <mergeCell ref="I47:J47"/>
    <mergeCell ref="K48:L48"/>
    <mergeCell ref="I45:J45"/>
    <mergeCell ref="K45:L45"/>
    <mergeCell ref="I49:J49"/>
    <mergeCell ref="K49:L49"/>
    <mergeCell ref="I39:L39"/>
    <mergeCell ref="D32:L32"/>
    <mergeCell ref="C39:F39"/>
    <mergeCell ref="B44:L44"/>
    <mergeCell ref="B33:C33"/>
    <mergeCell ref="B34:C34"/>
    <mergeCell ref="C46:F46"/>
    <mergeCell ref="G46:H46"/>
    <mergeCell ref="I46:J46"/>
    <mergeCell ref="K46:L46"/>
    <mergeCell ref="C45:F45"/>
    <mergeCell ref="B43:L43"/>
    <mergeCell ref="G40:H40"/>
    <mergeCell ref="I40:L40"/>
    <mergeCell ref="C41:F41"/>
    <mergeCell ref="G41:H41"/>
    <mergeCell ref="I41:L41"/>
    <mergeCell ref="C40:F40"/>
    <mergeCell ref="B38:L38"/>
    <mergeCell ref="B35:C35"/>
    <mergeCell ref="B36:C36"/>
    <mergeCell ref="D33:L33"/>
    <mergeCell ref="D34:L34"/>
    <mergeCell ref="A3:L3"/>
    <mergeCell ref="B9:F9"/>
    <mergeCell ref="A16:L16"/>
    <mergeCell ref="B10:F10"/>
    <mergeCell ref="B11:F11"/>
    <mergeCell ref="B12:F12"/>
    <mergeCell ref="A8:F8"/>
    <mergeCell ref="A5:L5"/>
    <mergeCell ref="B26:L26"/>
    <mergeCell ref="B18:L18"/>
    <mergeCell ref="D30:L30"/>
    <mergeCell ref="B19:L19"/>
    <mergeCell ref="D28:L28"/>
    <mergeCell ref="B23:G23"/>
    <mergeCell ref="B24:G24"/>
    <mergeCell ref="H20:L20"/>
    <mergeCell ref="H21:L21"/>
    <mergeCell ref="B20:G20"/>
    <mergeCell ref="B21:G21"/>
    <mergeCell ref="H22:L22"/>
    <mergeCell ref="H23:L23"/>
    <mergeCell ref="B29:C29"/>
    <mergeCell ref="B28:C28"/>
    <mergeCell ref="B22:G22"/>
    <mergeCell ref="H24:L24"/>
    <mergeCell ref="D29:L29"/>
    <mergeCell ref="B79:D79"/>
    <mergeCell ref="I50:J50"/>
    <mergeCell ref="B52:L52"/>
    <mergeCell ref="B54:E54"/>
    <mergeCell ref="B64:D64"/>
    <mergeCell ref="K50:L50"/>
    <mergeCell ref="G50:H50"/>
    <mergeCell ref="C49:F49"/>
    <mergeCell ref="G49:H49"/>
    <mergeCell ref="I58:J58"/>
    <mergeCell ref="B60:D60"/>
    <mergeCell ref="B58:D58"/>
    <mergeCell ref="G56:H57"/>
    <mergeCell ref="F56:F57"/>
    <mergeCell ref="E56:E57"/>
    <mergeCell ref="B56:D57"/>
    <mergeCell ref="I56:L56"/>
    <mergeCell ref="I62:J62"/>
    <mergeCell ref="I63:J63"/>
    <mergeCell ref="I64:J64"/>
    <mergeCell ref="B61:D61"/>
    <mergeCell ref="B62:D62"/>
    <mergeCell ref="I60:J60"/>
    <mergeCell ref="D31:L31"/>
    <mergeCell ref="D35:L35"/>
    <mergeCell ref="D36:L36"/>
    <mergeCell ref="G39:H39"/>
    <mergeCell ref="B80:D80"/>
    <mergeCell ref="H68:L68"/>
    <mergeCell ref="B63:D63"/>
    <mergeCell ref="B55:L55"/>
    <mergeCell ref="B65:D65"/>
    <mergeCell ref="C68:G68"/>
    <mergeCell ref="B59:D59"/>
    <mergeCell ref="K58:L58"/>
    <mergeCell ref="K57:L57"/>
    <mergeCell ref="I57:J57"/>
    <mergeCell ref="I61:J61"/>
    <mergeCell ref="I65:J65"/>
    <mergeCell ref="K59:L59"/>
    <mergeCell ref="K60:L60"/>
    <mergeCell ref="K61:L61"/>
    <mergeCell ref="K62:L62"/>
    <mergeCell ref="K63:L63"/>
    <mergeCell ref="K64:L64"/>
    <mergeCell ref="K65:L65"/>
    <mergeCell ref="I59:J59"/>
  </mergeCells>
  <phoneticPr fontId="6" type="noConversion"/>
  <conditionalFormatting sqref="A82:L82">
    <cfRule type="expression" dxfId="6" priority="1" stopIfTrue="1">
      <formula>$Z$2&lt;1</formula>
    </cfRule>
  </conditionalFormatting>
  <dataValidations disablePrompts="1"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81" orientation="portrait" r:id="rId12"/>
  <headerFooter alignWithMargins="0">
    <oddFooter>&amp;R&amp;"Book Antiqua,Bold"&amp;8 Page &amp;P of &amp;N</oddFooter>
  </headerFooter>
  <rowBreaks count="2" manualBreakCount="2">
    <brk id="34" max="11" man="1"/>
    <brk id="55" max="11" man="1"/>
  </rowBreaks>
  <drawing r:id="rId1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0">
    <tabColor indexed="11"/>
  </sheetPr>
  <dimension ref="A1:I39"/>
  <sheetViews>
    <sheetView showGridLines="0" showZeros="0" zoomScaleSheetLayoutView="100" workbookViewId="0">
      <selection activeCell="J8" sqref="J8"/>
    </sheetView>
  </sheetViews>
  <sheetFormatPr defaultColWidth="9.140625" defaultRowHeight="16.5"/>
  <cols>
    <col min="1" max="1" width="12.140625" style="33" customWidth="1"/>
    <col min="2" max="2" width="20.5703125" style="33" customWidth="1"/>
    <col min="3" max="3" width="11.42578125" style="33" customWidth="1"/>
    <col min="4" max="4" width="24.28515625" style="33" customWidth="1"/>
    <col min="5" max="5" width="39.28515625" style="33" customWidth="1"/>
    <col min="6" max="8" width="9.140625" style="33"/>
    <col min="9" max="16384" width="9.140625" style="360"/>
  </cols>
  <sheetData>
    <row r="1" spans="1:9">
      <c r="A1" s="25" t="str">
        <f>'Attach 3(JV)'!A1</f>
        <v>RFX No. :500200…........</v>
      </c>
      <c r="B1" s="26"/>
      <c r="C1" s="26"/>
      <c r="D1" s="26"/>
      <c r="E1" s="27" t="str">
        <f>"Attachment-17 " &amp; 'Attach 3(JV)'!AT1</f>
        <v>Attachment-17 NIT-450</v>
      </c>
    </row>
    <row r="3" spans="1:9" ht="48" customHeight="1">
      <c r="A3" s="443" t="str">
        <f>'Attach 3(JV)'!A3</f>
        <v>Internal and External painting of various Buildings at POWERGRID Muzaffarpur. RFx No -500200…......</v>
      </c>
      <c r="B3" s="443"/>
      <c r="C3" s="443"/>
      <c r="D3" s="443"/>
      <c r="E3" s="443"/>
      <c r="F3" s="361"/>
      <c r="G3" s="361"/>
      <c r="H3" s="361"/>
    </row>
    <row r="4" spans="1:9" ht="20.100000000000001" customHeight="1">
      <c r="A4" s="32"/>
      <c r="H4" s="34"/>
      <c r="I4" s="12"/>
    </row>
    <row r="5" spans="1:9" ht="20.100000000000001" customHeight="1">
      <c r="A5" s="444" t="s">
        <v>52</v>
      </c>
      <c r="B5" s="444"/>
      <c r="C5" s="444"/>
      <c r="D5" s="444"/>
      <c r="E5" s="444"/>
      <c r="F5" s="37"/>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20.100000000000001" customHeight="1">
      <c r="A8" s="37" t="str">
        <f>'Attach 3(JV)'!A8</f>
        <v/>
      </c>
      <c r="E8" s="156" t="str">
        <f>'Attach 3(JV)'!E8</f>
        <v>Contracts and Materials</v>
      </c>
      <c r="H8" s="34"/>
      <c r="I8" s="12"/>
    </row>
    <row r="9" spans="1:9">
      <c r="A9" s="14" t="s">
        <v>383</v>
      </c>
      <c r="B9" s="592" t="str">
        <f>'Attach 3(JV)'!B9</f>
        <v/>
      </c>
      <c r="C9" s="592"/>
      <c r="D9" s="592"/>
      <c r="E9" s="156" t="str">
        <f>'Attach 3(JV)'!E9</f>
        <v>Power Grid Corporation of India Ltd.,</v>
      </c>
      <c r="H9" s="34"/>
      <c r="I9" s="12"/>
    </row>
    <row r="10" spans="1:9">
      <c r="A10" s="14" t="s">
        <v>384</v>
      </c>
      <c r="B10" s="592" t="str">
        <f>'Attach 3(JV)'!B10</f>
        <v>…….. …… ………. ……….</v>
      </c>
      <c r="C10" s="592"/>
      <c r="D10" s="592"/>
      <c r="E10" s="156" t="str">
        <f>'Attach 3(QR)'!E10</f>
        <v>Eastern Region Transmission System-I</v>
      </c>
      <c r="H10" s="34"/>
      <c r="I10" s="12"/>
    </row>
    <row r="11" spans="1:9">
      <c r="B11" s="592" t="str">
        <f>'Attach 3(JV)'!B11</f>
        <v>…….. …… ………. ……….</v>
      </c>
      <c r="C11" s="592"/>
      <c r="D11" s="592"/>
      <c r="E11" s="156" t="str">
        <f>'Attach 3(QR)'!E11</f>
        <v xml:space="preserve">Vidut Board Colony, </v>
      </c>
    </row>
    <row r="12" spans="1:9">
      <c r="A12" s="36"/>
      <c r="B12" s="592" t="str">
        <f>'Attach 3(JV)'!B12</f>
        <v>…….. …… ………. ……….</v>
      </c>
      <c r="C12" s="592"/>
      <c r="D12" s="592"/>
      <c r="E12" s="156" t="str">
        <f>'Attach 3(QR)'!E12</f>
        <v>Shastri Nagar Patna 800023</v>
      </c>
    </row>
    <row r="13" spans="1:9" ht="20.100000000000001" customHeight="1">
      <c r="A13" s="36"/>
      <c r="B13" s="150"/>
      <c r="C13" s="150"/>
      <c r="D13" s="150"/>
      <c r="E13" s="16"/>
    </row>
    <row r="14" spans="1:9" ht="20.100000000000001" customHeight="1">
      <c r="A14" s="36"/>
      <c r="B14" s="150"/>
      <c r="C14" s="150"/>
      <c r="D14" s="150"/>
      <c r="G14" s="13"/>
    </row>
    <row r="15" spans="1:9" ht="20.100000000000001" customHeight="1">
      <c r="A15" s="33" t="s">
        <v>377</v>
      </c>
    </row>
    <row r="16" spans="1:9" ht="20.100000000000001" customHeight="1">
      <c r="A16" s="36"/>
    </row>
    <row r="17" spans="1:5" ht="57.75" customHeight="1">
      <c r="A17" s="445" t="s">
        <v>53</v>
      </c>
      <c r="B17" s="445"/>
      <c r="C17" s="445"/>
      <c r="D17" s="445"/>
      <c r="E17" s="445"/>
    </row>
    <row r="18" spans="1:5" ht="20.100000000000001" customHeight="1">
      <c r="A18" s="36"/>
    </row>
    <row r="19" spans="1:5" ht="20.100000000000001" customHeight="1">
      <c r="A19" s="39"/>
    </row>
    <row r="20" spans="1:5" ht="20.100000000000001" customHeight="1"/>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B26" s="44"/>
      <c r="C26" s="44"/>
      <c r="D26" s="41"/>
      <c r="E26" s="44"/>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password="DC1A" sheet="1" objects="1" scenarios="1"/>
  <customSheetViews>
    <customSheetView guid="{F19E2143-09CF-4E58-9800-8A0BE36E1D65}" showGridLines="0" zeroValues="0">
      <selection activeCell="J8" sqref="J8"/>
      <pageMargins left="0.75" right="0.63" top="0.57999999999999996" bottom="0.6" header="0.34" footer="0.35"/>
      <pageSetup scale="94" orientation="portrait" r:id="rId1"/>
      <headerFooter alignWithMargins="0">
        <oddFooter>&amp;R&amp;"Book Antiqua,Bold"&amp;8 Page &amp;P of &amp;N</oddFooter>
      </headerFooter>
    </customSheetView>
    <customSheetView guid="{38B71235-CA41-4FBF-BAF3-A9CE85C800EF}" showGridLines="0" zeroValues="0">
      <selection activeCell="J8" sqref="J8"/>
      <pageMargins left="0.75" right="0.63" top="0.57999999999999996" bottom="0.6" header="0.34" footer="0.35"/>
      <pageSetup scale="94" orientation="portrait" r:id="rId2"/>
      <headerFooter alignWithMargins="0">
        <oddFooter>&amp;R&amp;"Book Antiqua,Bold"&amp;8 Page &amp;P of &amp;N</oddFooter>
      </headerFooter>
    </customSheetView>
    <customSheetView guid="{F166A89A-6F45-40A4-B4F6-A17C13858D87}" showGridLines="0" zeroValues="0" topLeftCell="A7">
      <selection activeCell="E15" sqref="E15"/>
      <pageMargins left="0.75" right="0.63" top="0.57999999999999996" bottom="0.6" header="0.34" footer="0.35"/>
      <pageSetup scale="94" orientation="portrait" r:id="rId3"/>
      <headerFooter alignWithMargins="0">
        <oddFooter>&amp;R&amp;"Book Antiqua,Bold"&amp;8 Page &amp;P of &amp;N</oddFooter>
      </headerFooter>
    </customSheetView>
    <customSheetView guid="{237D8718-39ED-4FFE-B3B2-D1192F8D2E87}" showGridLines="0" zeroValues="0">
      <selection activeCell="E15" sqref="E15"/>
      <pageMargins left="0.75" right="0.63" top="0.57999999999999996" bottom="0.6" header="0.34" footer="0.35"/>
      <pageSetup scale="94" orientation="portrait" r:id="rId4"/>
      <headerFooter alignWithMargins="0">
        <oddFooter>&amp;R&amp;"Book Antiqua,Bold"&amp;8 Page &amp;P of &amp;N</oddFooter>
      </headerFooter>
    </customSheetView>
    <customSheetView guid="{66351D87-9E2B-4F19-8E10-C575C3FCB914}" showGridLines="0" zeroValues="0">
      <selection activeCell="E10" sqref="E10:E12"/>
      <pageMargins left="0.75" right="0.63" top="0.57999999999999996" bottom="0.6" header="0.34" footer="0.35"/>
      <pageSetup scale="94" orientation="portrait" r:id="rId5"/>
      <headerFooter alignWithMargins="0">
        <oddFooter>&amp;R&amp;"Book Antiqua,Bold"&amp;8 Page &amp;P of &amp;N</oddFooter>
      </headerFooter>
    </customSheetView>
    <customSheetView guid="{CD4CA1A8-824A-452F-BDBA-32A47C1B3013}" showPageBreaks="1" showGridLines="0" zeroValu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8"/>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zeroValues="0" printArea="1" topLeftCell="A19">
      <pageMargins left="0.75" right="0.63" top="0.57999999999999996" bottom="0.6" header="0.34" footer="0.35"/>
      <pageSetup scale="94" orientation="portrait" r:id="rId10"/>
      <headerFooter alignWithMargins="0">
        <oddFooter>&amp;R&amp;"Book Antiqua,Bold"&amp;8 Page &amp;P of &amp;N</oddFooter>
      </headerFooter>
    </customSheetView>
    <customSheetView guid="{114AF33D-6C62-4A58-AD50-6A9BFF9AE3AA}" showGridLines="0" zeroValues="0" topLeftCell="A16">
      <selection activeCell="J8" sqref="J8"/>
      <pageMargins left="0.75" right="0.63" top="0.57999999999999996" bottom="0.6" header="0.34" footer="0.35"/>
      <pageSetup scale="94" orientation="portrait" r:id="rId11"/>
      <headerFooter alignWithMargins="0">
        <oddFooter>&amp;R&amp;"Book Antiqua,Bold"&amp;8 Page &amp;P of &amp;N</oddFooter>
      </headerFooter>
    </customSheetView>
  </customSheetViews>
  <mergeCells count="7">
    <mergeCell ref="A3:E3"/>
    <mergeCell ref="A5:E5"/>
    <mergeCell ref="A17:E17"/>
    <mergeCell ref="B9:D9"/>
    <mergeCell ref="B10:D10"/>
    <mergeCell ref="B11:D11"/>
    <mergeCell ref="B12:D12"/>
  </mergeCells>
  <phoneticPr fontId="6" type="noConversion"/>
  <pageMargins left="0.75" right="0.63" top="0.57999999999999996" bottom="0.6" header="0.34" footer="0.35"/>
  <pageSetup scale="94" orientation="portrait" r:id="rId12"/>
  <headerFooter alignWithMargins="0">
    <oddFooter>&amp;R&amp;"Book Antiqua,Bold"&amp;8 Page &amp;P of &amp;N</oddFooter>
  </headerFooter>
  <drawing r:id="rId1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1">
    <tabColor indexed="13"/>
  </sheetPr>
  <dimension ref="A1:AZ96"/>
  <sheetViews>
    <sheetView showGridLines="0" view="pageBreakPreview" zoomScaleSheetLayoutView="100" workbookViewId="0">
      <selection activeCell="H53" sqref="H53"/>
    </sheetView>
  </sheetViews>
  <sheetFormatPr defaultColWidth="9.140625" defaultRowHeight="16.5"/>
  <cols>
    <col min="1" max="1" width="10.7109375" style="33" customWidth="1"/>
    <col min="2" max="2" width="24.140625" style="33" customWidth="1"/>
    <col min="3" max="3" width="39.5703125" style="33" customWidth="1"/>
    <col min="4" max="4" width="20.7109375" style="33" customWidth="1"/>
    <col min="5" max="5" width="12.7109375" style="33" customWidth="1"/>
    <col min="6" max="6" width="30" style="33" customWidth="1"/>
    <col min="7" max="7" width="12.5703125" style="33" customWidth="1"/>
    <col min="8" max="8" width="11.28515625" style="33" customWidth="1"/>
    <col min="9" max="9" width="11.85546875" style="62" customWidth="1"/>
    <col min="10" max="10" width="12" style="28" customWidth="1"/>
    <col min="11" max="25" width="9.140625" style="28"/>
    <col min="26" max="26" width="10" style="28" bestFit="1" customWidth="1"/>
    <col min="27" max="27" width="9.140625" style="28"/>
    <col min="28" max="28" width="9.140625" style="65"/>
    <col min="29" max="29" width="22.42578125" style="66" customWidth="1"/>
    <col min="30" max="30" width="9.140625" style="72"/>
    <col min="31" max="31" width="9.140625" style="92"/>
    <col min="32" max="32" width="9.140625" style="91"/>
    <col min="33" max="33" width="10" style="29" bestFit="1" customWidth="1"/>
    <col min="34" max="34" width="14.85546875" style="29" customWidth="1"/>
    <col min="35" max="16384" width="9.140625" style="29"/>
  </cols>
  <sheetData>
    <row r="1" spans="1:52">
      <c r="A1" s="25" t="str">
        <f>'Attach 3(JV)'!A1</f>
        <v>RFX No. :500200…........</v>
      </c>
      <c r="B1" s="25"/>
      <c r="C1" s="26"/>
      <c r="D1" s="26"/>
      <c r="E1" s="26"/>
      <c r="F1" s="45" t="str">
        <f>"Bid Form 1st Envelope " &amp; 'Attach 3(JV)'!AT1</f>
        <v>Bid Form 1st Envelope NIT-450</v>
      </c>
      <c r="G1" s="61"/>
      <c r="H1" s="61"/>
      <c r="Z1" s="166"/>
      <c r="AA1" s="166"/>
      <c r="AB1" s="167"/>
      <c r="AC1" s="168"/>
      <c r="AD1" s="169"/>
      <c r="AE1" s="170">
        <v>1</v>
      </c>
      <c r="AF1" s="171" t="s">
        <v>348</v>
      </c>
      <c r="AG1" s="172">
        <v>1</v>
      </c>
      <c r="AH1" s="172" t="s">
        <v>128</v>
      </c>
      <c r="AI1" s="173"/>
      <c r="AJ1" s="173"/>
      <c r="AK1" s="172">
        <v>1</v>
      </c>
      <c r="AL1" s="173" t="s">
        <v>129</v>
      </c>
      <c r="AM1" s="171"/>
      <c r="AN1" s="171"/>
      <c r="AO1" s="171"/>
      <c r="AP1" s="171"/>
      <c r="AQ1" s="171"/>
      <c r="AR1" s="171"/>
      <c r="AS1" s="171"/>
      <c r="AT1" s="171"/>
      <c r="AU1" s="171"/>
      <c r="AV1" s="171"/>
      <c r="AW1" s="171"/>
      <c r="AX1" s="171"/>
      <c r="AY1" s="171"/>
      <c r="AZ1" s="171"/>
    </row>
    <row r="2" spans="1:52">
      <c r="Z2" s="166"/>
      <c r="AA2" s="166"/>
      <c r="AB2" s="167"/>
      <c r="AC2" s="168"/>
      <c r="AD2" s="169"/>
      <c r="AE2" s="170">
        <v>2</v>
      </c>
      <c r="AF2" s="171" t="s">
        <v>349</v>
      </c>
      <c r="AG2" s="172">
        <v>2</v>
      </c>
      <c r="AH2" s="172" t="s">
        <v>325</v>
      </c>
      <c r="AI2" s="173"/>
      <c r="AJ2" s="173"/>
      <c r="AK2" s="172">
        <v>2</v>
      </c>
      <c r="AL2" s="173" t="s">
        <v>326</v>
      </c>
      <c r="AM2" s="171"/>
      <c r="AN2" s="171"/>
      <c r="AO2" s="171"/>
      <c r="AP2" s="171"/>
      <c r="AQ2" s="171"/>
      <c r="AR2" s="171"/>
      <c r="AS2" s="171"/>
      <c r="AT2" s="171"/>
      <c r="AU2" s="171"/>
      <c r="AV2" s="171"/>
      <c r="AW2" s="171"/>
      <c r="AX2" s="171"/>
      <c r="AY2" s="171"/>
      <c r="AZ2" s="171"/>
    </row>
    <row r="3" spans="1:52" ht="20.100000000000001" customHeight="1">
      <c r="A3" s="444" t="s">
        <v>101</v>
      </c>
      <c r="B3" s="444"/>
      <c r="C3" s="444"/>
      <c r="D3" s="444"/>
      <c r="E3" s="444"/>
      <c r="F3" s="444"/>
      <c r="G3" s="32"/>
      <c r="H3" s="32"/>
      <c r="I3" s="53"/>
      <c r="Z3" s="166"/>
      <c r="AA3" s="166"/>
      <c r="AB3" s="174"/>
      <c r="AC3" s="175"/>
      <c r="AD3" s="169"/>
      <c r="AE3" s="170">
        <v>3</v>
      </c>
      <c r="AF3" s="171" t="s">
        <v>350</v>
      </c>
      <c r="AG3" s="172">
        <v>3</v>
      </c>
      <c r="AH3" s="172" t="s">
        <v>327</v>
      </c>
      <c r="AI3" s="173"/>
      <c r="AJ3" s="173"/>
      <c r="AK3" s="172">
        <v>3</v>
      </c>
      <c r="AL3" s="173" t="s">
        <v>328</v>
      </c>
      <c r="AM3" s="171"/>
      <c r="AN3" s="171"/>
      <c r="AO3" s="171"/>
      <c r="AP3" s="171"/>
      <c r="AQ3" s="171"/>
      <c r="AR3" s="171"/>
      <c r="AS3" s="171"/>
      <c r="AT3" s="171"/>
      <c r="AU3" s="171"/>
      <c r="AV3" s="171"/>
      <c r="AW3" s="171"/>
      <c r="AX3" s="171"/>
      <c r="AY3" s="171"/>
      <c r="AZ3" s="171"/>
    </row>
    <row r="4" spans="1:52" ht="12" customHeight="1">
      <c r="A4" s="32"/>
      <c r="B4" s="32"/>
      <c r="C4" s="32"/>
      <c r="D4" s="32"/>
      <c r="E4" s="32"/>
      <c r="F4" s="32"/>
      <c r="G4" s="32"/>
      <c r="H4" s="32"/>
      <c r="I4" s="53"/>
      <c r="Z4" s="166"/>
      <c r="AA4" s="166"/>
      <c r="AB4" s="174"/>
      <c r="AC4" s="175"/>
      <c r="AD4" s="169"/>
      <c r="AE4" s="170">
        <v>4</v>
      </c>
      <c r="AF4" s="171" t="s">
        <v>351</v>
      </c>
      <c r="AG4" s="172">
        <v>4</v>
      </c>
      <c r="AH4" s="172" t="s">
        <v>329</v>
      </c>
      <c r="AI4" s="173"/>
      <c r="AJ4" s="173"/>
      <c r="AK4" s="172">
        <v>4</v>
      </c>
      <c r="AL4" s="173" t="s">
        <v>330</v>
      </c>
      <c r="AM4" s="171"/>
      <c r="AN4" s="171"/>
      <c r="AO4" s="171"/>
      <c r="AP4" s="171"/>
      <c r="AQ4" s="171"/>
      <c r="AR4" s="171"/>
      <c r="AS4" s="171"/>
      <c r="AT4" s="171"/>
      <c r="AU4" s="171"/>
      <c r="AV4" s="171"/>
      <c r="AW4" s="171"/>
      <c r="AX4" s="171"/>
      <c r="AY4" s="171"/>
      <c r="AZ4" s="171"/>
    </row>
    <row r="5" spans="1:52" ht="20.100000000000001" customHeight="1">
      <c r="A5" s="42" t="s">
        <v>347</v>
      </c>
      <c r="B5" s="42"/>
      <c r="C5" s="599"/>
      <c r="D5" s="599"/>
      <c r="E5" s="599"/>
      <c r="F5" s="599"/>
      <c r="G5" s="42"/>
      <c r="H5" s="42"/>
      <c r="Z5" s="166"/>
      <c r="AA5" s="166"/>
      <c r="AB5" s="174"/>
      <c r="AC5" s="175"/>
      <c r="AD5" s="169"/>
      <c r="AE5" s="170">
        <v>5</v>
      </c>
      <c r="AF5" s="171" t="s">
        <v>352</v>
      </c>
      <c r="AG5" s="172">
        <v>5</v>
      </c>
      <c r="AH5" s="172" t="s">
        <v>329</v>
      </c>
      <c r="AI5" s="173"/>
      <c r="AJ5" s="173"/>
      <c r="AK5" s="172">
        <v>5</v>
      </c>
      <c r="AL5" s="173" t="s">
        <v>331</v>
      </c>
      <c r="AM5" s="171"/>
      <c r="AN5" s="171"/>
      <c r="AO5" s="171"/>
      <c r="AP5" s="171"/>
      <c r="AQ5" s="171"/>
      <c r="AR5" s="171"/>
      <c r="AS5" s="171"/>
      <c r="AT5" s="171"/>
      <c r="AU5" s="171"/>
      <c r="AV5" s="171"/>
      <c r="AW5" s="171"/>
      <c r="AX5" s="171"/>
      <c r="AY5" s="171"/>
      <c r="AZ5" s="171"/>
    </row>
    <row r="6" spans="1:52" ht="20.100000000000001" customHeight="1">
      <c r="A6" s="42" t="s">
        <v>56</v>
      </c>
      <c r="B6" s="600" t="str">
        <f>'Attach 3(JV)'!B24</f>
        <v/>
      </c>
      <c r="C6" s="600"/>
      <c r="Z6" s="166"/>
      <c r="AA6" s="166"/>
      <c r="AB6" s="174"/>
      <c r="AC6" s="175"/>
      <c r="AD6" s="169"/>
      <c r="AE6" s="170">
        <v>6</v>
      </c>
      <c r="AF6" s="171" t="s">
        <v>353</v>
      </c>
      <c r="AG6" s="172">
        <v>6</v>
      </c>
      <c r="AH6" s="172" t="s">
        <v>329</v>
      </c>
      <c r="AI6" s="176" t="e">
        <f>DAY(B6)</f>
        <v>#VALUE!</v>
      </c>
      <c r="AJ6" s="173"/>
      <c r="AK6" s="172">
        <v>6</v>
      </c>
      <c r="AL6" s="173" t="s">
        <v>332</v>
      </c>
      <c r="AM6" s="171"/>
      <c r="AN6" s="171"/>
      <c r="AO6" s="171"/>
      <c r="AP6" s="171"/>
      <c r="AQ6" s="171"/>
      <c r="AR6" s="171"/>
      <c r="AS6" s="171"/>
      <c r="AT6" s="171"/>
      <c r="AU6" s="171"/>
      <c r="AV6" s="171"/>
      <c r="AW6" s="171"/>
      <c r="AX6" s="171"/>
      <c r="AY6" s="171"/>
      <c r="AZ6" s="171"/>
    </row>
    <row r="7" spans="1:52" ht="20.100000000000001" customHeight="1">
      <c r="A7" s="42"/>
      <c r="B7" s="76"/>
      <c r="C7" s="76"/>
      <c r="Z7" s="166"/>
      <c r="AA7" s="166"/>
      <c r="AB7" s="174"/>
      <c r="AC7" s="175"/>
      <c r="AD7" s="169"/>
      <c r="AE7" s="170">
        <v>7</v>
      </c>
      <c r="AF7" s="171" t="s">
        <v>354</v>
      </c>
      <c r="AG7" s="172">
        <v>7</v>
      </c>
      <c r="AH7" s="172" t="s">
        <v>329</v>
      </c>
      <c r="AI7" s="176" t="e">
        <f>MONTH(B6)</f>
        <v>#VALUE!</v>
      </c>
      <c r="AJ7" s="173"/>
      <c r="AK7" s="172">
        <v>7</v>
      </c>
      <c r="AL7" s="173" t="s">
        <v>333</v>
      </c>
      <c r="AM7" s="171"/>
      <c r="AN7" s="171"/>
      <c r="AO7" s="171"/>
      <c r="AP7" s="171"/>
      <c r="AQ7" s="171"/>
      <c r="AR7" s="171"/>
      <c r="AS7" s="171"/>
      <c r="AT7" s="171"/>
      <c r="AU7" s="171"/>
      <c r="AV7" s="171"/>
      <c r="AW7" s="171"/>
      <c r="AX7" s="171"/>
      <c r="AY7" s="171"/>
      <c r="AZ7" s="171"/>
    </row>
    <row r="8" spans="1:52" ht="20.100000000000001" customHeight="1">
      <c r="A8" s="64" t="str">
        <f>'Attach 3(JV)'!E7</f>
        <v>To:</v>
      </c>
      <c r="B8" s="17"/>
      <c r="F8" s="36"/>
      <c r="G8" s="36"/>
      <c r="H8" s="36"/>
      <c r="Z8" s="166"/>
      <c r="AA8" s="166"/>
      <c r="AB8" s="174"/>
      <c r="AC8" s="175"/>
      <c r="AD8" s="169"/>
      <c r="AE8" s="170">
        <v>8</v>
      </c>
      <c r="AF8" s="171" t="s">
        <v>355</v>
      </c>
      <c r="AG8" s="172">
        <v>8</v>
      </c>
      <c r="AH8" s="172" t="s">
        <v>329</v>
      </c>
      <c r="AI8" s="176" t="e">
        <f>LOOKUP(AI7,AK1:AK12,AL1:AL12)</f>
        <v>#VALUE!</v>
      </c>
      <c r="AJ8" s="173"/>
      <c r="AK8" s="172">
        <v>8</v>
      </c>
      <c r="AL8" s="173" t="s">
        <v>334</v>
      </c>
      <c r="AM8" s="171"/>
      <c r="AN8" s="171"/>
      <c r="AO8" s="171"/>
      <c r="AP8" s="171"/>
      <c r="AQ8" s="171"/>
      <c r="AR8" s="171"/>
      <c r="AS8" s="171"/>
      <c r="AT8" s="171"/>
      <c r="AU8" s="171"/>
      <c r="AV8" s="171"/>
      <c r="AW8" s="171"/>
      <c r="AX8" s="171"/>
      <c r="AY8" s="171"/>
      <c r="AZ8" s="171"/>
    </row>
    <row r="9" spans="1:52" ht="20.100000000000001" customHeight="1">
      <c r="A9" s="64" t="str">
        <f>'Attach 3(JV)'!E8</f>
        <v>Contracts and Materials</v>
      </c>
      <c r="B9" s="18"/>
      <c r="F9" s="36"/>
      <c r="G9" s="36"/>
      <c r="H9" s="36"/>
      <c r="Z9" s="166"/>
      <c r="AA9" s="166"/>
      <c r="AB9" s="174"/>
      <c r="AC9" s="175"/>
      <c r="AD9" s="169"/>
      <c r="AE9" s="170">
        <v>9</v>
      </c>
      <c r="AF9" s="171" t="s">
        <v>356</v>
      </c>
      <c r="AG9" s="172">
        <v>9</v>
      </c>
      <c r="AH9" s="172" t="s">
        <v>329</v>
      </c>
      <c r="AI9" s="176" t="e">
        <f>YEAR(B6)</f>
        <v>#VALUE!</v>
      </c>
      <c r="AJ9" s="173"/>
      <c r="AK9" s="172">
        <v>9</v>
      </c>
      <c r="AL9" s="173" t="s">
        <v>335</v>
      </c>
      <c r="AM9" s="171"/>
      <c r="AN9" s="171"/>
      <c r="AO9" s="171"/>
      <c r="AP9" s="171"/>
      <c r="AQ9" s="171"/>
      <c r="AR9" s="171"/>
      <c r="AS9" s="171"/>
      <c r="AT9" s="171"/>
      <c r="AU9" s="171"/>
      <c r="AV9" s="171"/>
      <c r="AW9" s="171"/>
      <c r="AX9" s="171"/>
      <c r="AY9" s="171"/>
      <c r="AZ9" s="171"/>
    </row>
    <row r="10" spans="1:52" ht="20.100000000000001" customHeight="1">
      <c r="A10" s="64" t="str">
        <f>'Attach 3(JV)'!E9</f>
        <v>Power Grid Corporation of India Ltd.,</v>
      </c>
      <c r="B10" s="18"/>
      <c r="F10" s="36"/>
      <c r="G10" s="36"/>
      <c r="H10" s="36"/>
      <c r="Z10" s="166"/>
      <c r="AA10" s="166"/>
      <c r="AB10" s="174"/>
      <c r="AC10" s="175"/>
      <c r="AD10" s="169"/>
      <c r="AE10" s="170">
        <v>10</v>
      </c>
      <c r="AF10" s="171" t="s">
        <v>357</v>
      </c>
      <c r="AG10" s="172">
        <v>10</v>
      </c>
      <c r="AH10" s="172" t="s">
        <v>329</v>
      </c>
      <c r="AI10" s="173"/>
      <c r="AJ10" s="173"/>
      <c r="AK10" s="172">
        <v>10</v>
      </c>
      <c r="AL10" s="173" t="s">
        <v>336</v>
      </c>
      <c r="AM10" s="171"/>
      <c r="AN10" s="171"/>
      <c r="AO10" s="171"/>
      <c r="AP10" s="171"/>
      <c r="AQ10" s="171"/>
      <c r="AR10" s="171"/>
      <c r="AS10" s="171"/>
      <c r="AT10" s="171"/>
      <c r="AU10" s="171"/>
      <c r="AV10" s="171"/>
      <c r="AW10" s="171"/>
      <c r="AX10" s="171"/>
      <c r="AY10" s="171"/>
      <c r="AZ10" s="171"/>
    </row>
    <row r="11" spans="1:52" ht="20.100000000000001" customHeight="1">
      <c r="A11" s="156" t="str">
        <f>'Attach 3(QR)'!E10</f>
        <v>Eastern Region Transmission System-I</v>
      </c>
      <c r="B11" s="18"/>
      <c r="F11" s="36"/>
      <c r="G11" s="36"/>
      <c r="H11" s="36"/>
      <c r="Z11" s="166"/>
      <c r="AA11" s="166"/>
      <c r="AB11" s="174"/>
      <c r="AC11" s="175"/>
      <c r="AD11" s="169"/>
      <c r="AE11" s="170">
        <v>11</v>
      </c>
      <c r="AF11" s="171" t="s">
        <v>358</v>
      </c>
      <c r="AG11" s="172">
        <v>11</v>
      </c>
      <c r="AH11" s="172" t="s">
        <v>329</v>
      </c>
      <c r="AI11" s="173"/>
      <c r="AJ11" s="173"/>
      <c r="AK11" s="172">
        <v>11</v>
      </c>
      <c r="AL11" s="173" t="s">
        <v>337</v>
      </c>
      <c r="AM11" s="171"/>
      <c r="AN11" s="171"/>
      <c r="AO11" s="171"/>
      <c r="AP11" s="171"/>
      <c r="AQ11" s="171"/>
      <c r="AR11" s="171"/>
      <c r="AS11" s="171"/>
      <c r="AT11" s="171"/>
      <c r="AU11" s="171"/>
      <c r="AV11" s="171"/>
      <c r="AW11" s="171"/>
      <c r="AX11" s="171"/>
      <c r="AY11" s="171"/>
      <c r="AZ11" s="171"/>
    </row>
    <row r="12" spans="1:52" ht="20.100000000000001" customHeight="1">
      <c r="A12" s="156" t="str">
        <f>'Attach 3(QR)'!E11</f>
        <v xml:space="preserve">Vidut Board Colony, </v>
      </c>
      <c r="B12" s="18"/>
      <c r="F12" s="36"/>
      <c r="G12" s="36"/>
      <c r="H12" s="36"/>
      <c r="Z12" s="166"/>
      <c r="AA12" s="166"/>
      <c r="AB12" s="174"/>
      <c r="AC12" s="175"/>
      <c r="AD12" s="169"/>
      <c r="AE12" s="170">
        <v>12</v>
      </c>
      <c r="AF12" s="171" t="s">
        <v>359</v>
      </c>
      <c r="AG12" s="172">
        <v>12</v>
      </c>
      <c r="AH12" s="172" t="s">
        <v>329</v>
      </c>
      <c r="AI12" s="173"/>
      <c r="AJ12" s="173"/>
      <c r="AK12" s="172">
        <v>12</v>
      </c>
      <c r="AL12" s="173" t="s">
        <v>338</v>
      </c>
      <c r="AM12" s="171"/>
      <c r="AN12" s="171"/>
      <c r="AO12" s="171"/>
      <c r="AP12" s="171"/>
      <c r="AQ12" s="171"/>
      <c r="AR12" s="171"/>
      <c r="AS12" s="171"/>
      <c r="AT12" s="171"/>
      <c r="AU12" s="171"/>
      <c r="AV12" s="171"/>
      <c r="AW12" s="171"/>
      <c r="AX12" s="171"/>
      <c r="AY12" s="171"/>
      <c r="AZ12" s="171"/>
    </row>
    <row r="13" spans="1:52" ht="20.100000000000001" customHeight="1">
      <c r="A13" s="156" t="str">
        <f>'Attach 3(QR)'!E12</f>
        <v>Shastri Nagar Patna 800023</v>
      </c>
      <c r="B13" s="18"/>
      <c r="F13" s="36"/>
      <c r="G13" s="36"/>
      <c r="H13" s="36"/>
      <c r="Z13" s="166"/>
      <c r="AA13" s="166"/>
      <c r="AB13" s="174"/>
      <c r="AC13" s="175"/>
      <c r="AD13" s="169"/>
      <c r="AE13" s="170">
        <v>13</v>
      </c>
      <c r="AF13" s="171" t="s">
        <v>360</v>
      </c>
      <c r="AG13" s="172">
        <v>13</v>
      </c>
      <c r="AH13" s="172" t="s">
        <v>329</v>
      </c>
      <c r="AI13" s="173"/>
      <c r="AJ13" s="173"/>
      <c r="AK13" s="173"/>
      <c r="AL13" s="173"/>
      <c r="AM13" s="171"/>
      <c r="AN13" s="171"/>
      <c r="AO13" s="171"/>
      <c r="AP13" s="171"/>
      <c r="AQ13" s="171"/>
      <c r="AR13" s="171"/>
      <c r="AS13" s="171"/>
      <c r="AT13" s="171"/>
      <c r="AU13" s="171"/>
      <c r="AV13" s="171"/>
      <c r="AW13" s="171"/>
      <c r="AX13" s="171"/>
      <c r="AY13" s="171"/>
      <c r="AZ13" s="171"/>
    </row>
    <row r="14" spans="1:52" ht="12" customHeight="1">
      <c r="A14" s="42"/>
      <c r="B14" s="42"/>
      <c r="F14" s="36"/>
      <c r="G14" s="36"/>
      <c r="H14" s="36"/>
      <c r="Z14" s="166"/>
      <c r="AA14" s="166"/>
      <c r="AB14" s="174"/>
      <c r="AC14" s="175"/>
      <c r="AD14" s="169"/>
      <c r="AE14" s="170">
        <v>14</v>
      </c>
      <c r="AF14" s="171" t="s">
        <v>361</v>
      </c>
      <c r="AG14" s="172">
        <v>14</v>
      </c>
      <c r="AH14" s="172" t="s">
        <v>329</v>
      </c>
      <c r="AI14" s="173"/>
      <c r="AJ14" s="173"/>
      <c r="AK14" s="173"/>
      <c r="AL14" s="173"/>
      <c r="AM14" s="171"/>
      <c r="AN14" s="171"/>
      <c r="AO14" s="171"/>
      <c r="AP14" s="171"/>
      <c r="AQ14" s="171"/>
      <c r="AR14" s="171"/>
      <c r="AS14" s="171"/>
      <c r="AT14" s="171"/>
      <c r="AU14" s="171"/>
      <c r="AV14" s="171"/>
      <c r="AW14" s="171"/>
      <c r="AX14" s="171"/>
      <c r="AY14" s="171"/>
      <c r="AZ14" s="171"/>
    </row>
    <row r="15" spans="1:52" ht="62.25" customHeight="1">
      <c r="A15" s="68" t="s">
        <v>368</v>
      </c>
      <c r="B15" s="68"/>
      <c r="C15" s="476" t="str">
        <f>'Attach 3(JV)'!A3</f>
        <v>Internal and External painting of various Buildings at POWERGRID Muzaffarpur. RFx No -500200…......</v>
      </c>
      <c r="D15" s="476"/>
      <c r="E15" s="476"/>
      <c r="F15" s="476"/>
      <c r="G15" s="36"/>
      <c r="H15" s="36"/>
      <c r="Z15" s="166"/>
      <c r="AA15" s="166"/>
      <c r="AB15" s="174"/>
      <c r="AC15" s="175"/>
      <c r="AD15" s="169"/>
      <c r="AE15" s="170">
        <v>15</v>
      </c>
      <c r="AF15" s="171" t="s">
        <v>362</v>
      </c>
      <c r="AG15" s="172">
        <v>15</v>
      </c>
      <c r="AH15" s="172" t="s">
        <v>329</v>
      </c>
      <c r="AI15" s="173"/>
      <c r="AJ15" s="173"/>
      <c r="AK15" s="173"/>
      <c r="AL15" s="173"/>
      <c r="AM15" s="171"/>
      <c r="AN15" s="171"/>
      <c r="AO15" s="171"/>
      <c r="AP15" s="171"/>
      <c r="AQ15" s="171"/>
      <c r="AR15" s="171"/>
      <c r="AS15" s="171"/>
      <c r="AT15" s="171"/>
      <c r="AU15" s="171"/>
      <c r="AV15" s="171"/>
      <c r="AW15" s="171"/>
      <c r="AX15" s="171"/>
      <c r="AY15" s="171"/>
      <c r="AZ15" s="171"/>
    </row>
    <row r="16" spans="1:52" ht="21" customHeight="1">
      <c r="A16" s="33" t="s">
        <v>102</v>
      </c>
      <c r="C16" s="36"/>
      <c r="D16" s="36"/>
      <c r="E16" s="36"/>
      <c r="F16" s="36"/>
      <c r="G16" s="601" t="s">
        <v>164</v>
      </c>
      <c r="H16" s="601"/>
      <c r="Z16" s="166"/>
      <c r="AA16" s="166"/>
      <c r="AB16" s="174"/>
      <c r="AC16" s="175"/>
      <c r="AD16" s="169"/>
      <c r="AE16" s="170">
        <v>16</v>
      </c>
      <c r="AF16" s="171" t="s">
        <v>363</v>
      </c>
      <c r="AG16" s="172">
        <v>16</v>
      </c>
      <c r="AH16" s="172" t="s">
        <v>329</v>
      </c>
      <c r="AI16" s="173"/>
      <c r="AJ16" s="173"/>
      <c r="AK16" s="173"/>
      <c r="AL16" s="173"/>
      <c r="AM16" s="171"/>
      <c r="AN16" s="171"/>
      <c r="AO16" s="171"/>
      <c r="AP16" s="171"/>
      <c r="AQ16" s="171"/>
      <c r="AR16" s="171"/>
      <c r="AS16" s="171"/>
      <c r="AT16" s="171"/>
      <c r="AU16" s="171"/>
      <c r="AV16" s="171"/>
      <c r="AW16" s="171"/>
      <c r="AX16" s="171"/>
      <c r="AY16" s="171"/>
      <c r="AZ16" s="171"/>
    </row>
    <row r="17" spans="1:52" s="28" customFormat="1" ht="166.5" customHeight="1">
      <c r="A17" s="80">
        <v>1</v>
      </c>
      <c r="B17" s="603" t="str">
        <f>"Having examined the Bidding Documents, including Amendment Nos. " &amp; G17 &amp; " dated "&amp; TEXT(H17, "dd/mm/yyyy") &amp; AB17</f>
        <v xml:space="preserve">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603"/>
      <c r="D17" s="603"/>
      <c r="E17" s="603"/>
      <c r="F17" s="603"/>
      <c r="G17" s="214"/>
      <c r="H17" s="263"/>
      <c r="I17" s="264"/>
      <c r="Z17" s="177"/>
      <c r="AA17" s="177"/>
      <c r="AB17" s="178" t="s">
        <v>369</v>
      </c>
      <c r="AC17" s="167"/>
      <c r="AD17" s="179"/>
      <c r="AE17" s="170">
        <v>17</v>
      </c>
      <c r="AF17" s="166" t="s">
        <v>364</v>
      </c>
      <c r="AG17" s="172">
        <v>17</v>
      </c>
      <c r="AH17" s="172" t="s">
        <v>329</v>
      </c>
      <c r="AI17" s="173"/>
      <c r="AJ17" s="173"/>
      <c r="AK17" s="173"/>
      <c r="AL17" s="173"/>
      <c r="AM17" s="166"/>
      <c r="AN17" s="166"/>
      <c r="AO17" s="166"/>
      <c r="AP17" s="166"/>
      <c r="AQ17" s="166"/>
      <c r="AR17" s="166"/>
      <c r="AS17" s="166"/>
      <c r="AT17" s="166"/>
      <c r="AU17" s="166"/>
      <c r="AV17" s="166"/>
      <c r="AW17" s="166"/>
      <c r="AX17" s="166"/>
      <c r="AY17" s="166"/>
      <c r="AZ17" s="166"/>
    </row>
    <row r="18" spans="1:52" ht="21" customHeight="1">
      <c r="A18" s="80">
        <v>2</v>
      </c>
      <c r="B18" s="81" t="s">
        <v>103</v>
      </c>
      <c r="C18" s="36"/>
      <c r="D18" s="36"/>
      <c r="E18" s="36"/>
      <c r="F18" s="36"/>
      <c r="G18" s="36"/>
      <c r="H18" s="36"/>
      <c r="Z18" s="166"/>
      <c r="AA18" s="166"/>
      <c r="AB18" s="174"/>
      <c r="AC18" s="175" t="s">
        <v>370</v>
      </c>
      <c r="AD18" s="169"/>
      <c r="AE18" s="170">
        <v>18</v>
      </c>
      <c r="AF18" s="171" t="s">
        <v>365</v>
      </c>
      <c r="AG18" s="172">
        <v>18</v>
      </c>
      <c r="AH18" s="172" t="s">
        <v>329</v>
      </c>
      <c r="AI18" s="173"/>
      <c r="AJ18" s="173"/>
      <c r="AK18" s="173"/>
      <c r="AL18" s="173"/>
      <c r="AM18" s="171"/>
      <c r="AN18" s="171"/>
      <c r="AO18" s="171"/>
      <c r="AP18" s="171"/>
      <c r="AQ18" s="171"/>
      <c r="AR18" s="171"/>
      <c r="AS18" s="171"/>
      <c r="AT18" s="171"/>
      <c r="AU18" s="171"/>
      <c r="AV18" s="171"/>
      <c r="AW18" s="171"/>
      <c r="AX18" s="171"/>
      <c r="AY18" s="171"/>
      <c r="AZ18" s="171"/>
    </row>
    <row r="19" spans="1:52" s="28" customFormat="1" ht="37.5" customHeight="1">
      <c r="A19" s="33"/>
      <c r="B19" s="445" t="s">
        <v>104</v>
      </c>
      <c r="C19" s="445"/>
      <c r="D19" s="445"/>
      <c r="E19" s="445"/>
      <c r="F19" s="445"/>
      <c r="G19" s="468" t="s">
        <v>164</v>
      </c>
      <c r="H19" s="468"/>
      <c r="I19" s="468"/>
      <c r="J19" s="468"/>
      <c r="Z19" s="166"/>
      <c r="AA19" s="166"/>
      <c r="AB19" s="174"/>
      <c r="AC19" s="175" t="s">
        <v>371</v>
      </c>
      <c r="AD19" s="170"/>
      <c r="AE19" s="170">
        <v>19</v>
      </c>
      <c r="AF19" s="166" t="s">
        <v>366</v>
      </c>
      <c r="AG19" s="172">
        <v>19</v>
      </c>
      <c r="AH19" s="172" t="s">
        <v>329</v>
      </c>
      <c r="AI19" s="180"/>
      <c r="AJ19" s="180"/>
      <c r="AK19" s="180"/>
      <c r="AL19" s="180"/>
      <c r="AM19" s="166"/>
      <c r="AN19" s="166"/>
      <c r="AO19" s="166"/>
      <c r="AP19" s="166"/>
      <c r="AQ19" s="166"/>
      <c r="AR19" s="166"/>
      <c r="AS19" s="166"/>
      <c r="AT19" s="166"/>
      <c r="AU19" s="166"/>
      <c r="AV19" s="166"/>
      <c r="AW19" s="166"/>
      <c r="AX19" s="166"/>
      <c r="AY19" s="166"/>
      <c r="AZ19" s="166"/>
    </row>
    <row r="20" spans="1:52" s="28" customFormat="1" ht="72.75" customHeight="1">
      <c r="A20" s="33"/>
      <c r="B20" s="68" t="str">
        <f>"(a) Attachment 1(" &amp; Basic!$B$2 &amp; ") :"</f>
        <v>(a) Attachment 1(NIT-450) :</v>
      </c>
      <c r="C20" s="36"/>
      <c r="D20" s="598" t="str">
        <f>"Bid Security, in a separate envelope, in the form of " &amp; G20 &amp; " for a sum of " &amp;H20 &amp; " " &amp; I20 &amp; " ("&amp;'N to W'!A4 &amp; ") "&amp;  " initially valid for a period of "&amp; AD20 &amp; " " &amp; AD21 &amp;" months from the date set for opening of bids."</f>
        <v>Bid Security, in a separate envelope, in the form of  for a sum of   (Rs. Zero Only )  initially valid for a period of Zero (0) months from the date set for opening of bids.</v>
      </c>
      <c r="E20" s="598"/>
      <c r="F20" s="598"/>
      <c r="G20" s="105"/>
      <c r="H20" s="214"/>
      <c r="I20" s="106"/>
      <c r="J20" s="106"/>
      <c r="K20" s="89"/>
      <c r="L20" s="89"/>
      <c r="M20" s="89"/>
      <c r="N20" s="89"/>
      <c r="O20" s="89"/>
      <c r="P20" s="89"/>
      <c r="Q20" s="89"/>
      <c r="R20" s="89"/>
      <c r="S20" s="89"/>
      <c r="T20" s="89"/>
      <c r="U20" s="89"/>
      <c r="V20" s="89"/>
      <c r="W20" s="89"/>
      <c r="X20" s="89"/>
      <c r="Y20" s="89"/>
      <c r="Z20" s="166"/>
      <c r="AA20" s="166"/>
      <c r="AB20" s="174"/>
      <c r="AC20" s="175" t="s">
        <v>372</v>
      </c>
      <c r="AD20" s="170" t="str">
        <f>IF(ISERROR(LOOKUP(J20,AE1:AE20,AF1:AF20)), "Zero", LOOKUP(J20,AE1:AE20,AF1:AF20))</f>
        <v>Zero</v>
      </c>
      <c r="AE20" s="170">
        <v>20</v>
      </c>
      <c r="AF20" s="166" t="s">
        <v>367</v>
      </c>
      <c r="AG20" s="172">
        <v>20</v>
      </c>
      <c r="AH20" s="172" t="s">
        <v>329</v>
      </c>
      <c r="AI20" s="173"/>
      <c r="AJ20" s="173"/>
      <c r="AK20" s="173"/>
      <c r="AL20" s="173"/>
      <c r="AM20" s="166"/>
      <c r="AN20" s="166"/>
      <c r="AO20" s="166"/>
      <c r="AP20" s="166"/>
      <c r="AQ20" s="166"/>
      <c r="AR20" s="166"/>
      <c r="AS20" s="166"/>
      <c r="AT20" s="166"/>
      <c r="AU20" s="166"/>
      <c r="AV20" s="166"/>
      <c r="AW20" s="166"/>
      <c r="AX20" s="166"/>
      <c r="AY20" s="166"/>
      <c r="AZ20" s="166"/>
    </row>
    <row r="21" spans="1:52" s="28" customFormat="1" ht="77.25" customHeight="1">
      <c r="A21" s="33"/>
      <c r="B21" s="68" t="str">
        <f>"(b) Attachment 2(" &amp; Basic!$B$2 &amp; ") :"</f>
        <v>(b) Attachment 2(NIT-450) :</v>
      </c>
      <c r="C21" s="36"/>
      <c r="D21" s="476" t="s">
        <v>105</v>
      </c>
      <c r="E21" s="476"/>
      <c r="F21" s="476"/>
      <c r="G21" s="602" t="str">
        <f>IF(J20 &lt; 7, "Please note that if bid validity is less than 07 (seven) months, your bid may be rejected", "")</f>
        <v>Please note that if bid validity is less than 07 (seven) months, your bid may be rejected</v>
      </c>
      <c r="H21" s="602"/>
      <c r="I21" s="602"/>
      <c r="J21" s="602"/>
      <c r="Z21" s="166"/>
      <c r="AA21" s="166"/>
      <c r="AB21" s="174"/>
      <c r="AC21" s="175" t="s">
        <v>373</v>
      </c>
      <c r="AD21" s="170" t="str">
        <f>IF(J20 &gt; 9, "("&amp;J20&amp;")", "(0"&amp;J20&amp;")")</f>
        <v>(0)</v>
      </c>
      <c r="AE21" s="170"/>
      <c r="AF21" s="166"/>
      <c r="AG21" s="172">
        <v>21</v>
      </c>
      <c r="AH21" s="172" t="s">
        <v>128</v>
      </c>
      <c r="AI21" s="173"/>
      <c r="AJ21" s="173"/>
      <c r="AK21" s="173"/>
      <c r="AL21" s="173"/>
      <c r="AM21" s="166"/>
      <c r="AN21" s="166"/>
      <c r="AO21" s="166"/>
      <c r="AP21" s="166"/>
      <c r="AQ21" s="166"/>
      <c r="AR21" s="166"/>
      <c r="AS21" s="166"/>
      <c r="AT21" s="166"/>
      <c r="AU21" s="166"/>
      <c r="AV21" s="166"/>
      <c r="AW21" s="166"/>
      <c r="AX21" s="166"/>
      <c r="AY21" s="166"/>
      <c r="AZ21" s="166"/>
    </row>
    <row r="22" spans="1:52" s="28" customFormat="1" ht="84.75" customHeight="1">
      <c r="A22" s="33"/>
      <c r="B22" s="68" t="str">
        <f>"(c) Attachment 3(" &amp; Basic!$B$2 &amp; ") :"</f>
        <v>(c) Attachment 3(NIT-450) :</v>
      </c>
      <c r="C22" s="36"/>
      <c r="D22" s="476" t="s">
        <v>24</v>
      </c>
      <c r="E22" s="476"/>
      <c r="F22" s="476"/>
      <c r="G22" s="82"/>
      <c r="H22" s="82"/>
      <c r="I22" s="62"/>
      <c r="Z22" s="166"/>
      <c r="AA22" s="181"/>
      <c r="AB22" s="174"/>
      <c r="AC22" s="175"/>
      <c r="AD22" s="170"/>
      <c r="AE22" s="170"/>
      <c r="AF22" s="166"/>
      <c r="AG22" s="172">
        <v>22</v>
      </c>
      <c r="AH22" s="172" t="s">
        <v>329</v>
      </c>
      <c r="AI22" s="173"/>
      <c r="AJ22" s="173"/>
      <c r="AK22" s="173"/>
      <c r="AL22" s="173"/>
      <c r="AM22" s="166"/>
      <c r="AN22" s="166"/>
      <c r="AO22" s="166"/>
      <c r="AP22" s="166"/>
      <c r="AQ22" s="166"/>
      <c r="AR22" s="166"/>
      <c r="AS22" s="166"/>
      <c r="AT22" s="166"/>
      <c r="AU22" s="166"/>
      <c r="AV22" s="166"/>
      <c r="AW22" s="166"/>
      <c r="AX22" s="166"/>
      <c r="AY22" s="166"/>
      <c r="AZ22" s="166"/>
    </row>
    <row r="23" spans="1:52" s="28" customFormat="1" ht="12.75" hidden="1" customHeight="1">
      <c r="A23" s="33"/>
      <c r="B23" s="33"/>
      <c r="C23" s="33"/>
      <c r="D23" s="476"/>
      <c r="E23" s="476"/>
      <c r="F23" s="476"/>
      <c r="G23" s="272"/>
      <c r="H23" s="273" t="e">
        <f>#REF!</f>
        <v>#REF!</v>
      </c>
      <c r="J23" s="70"/>
      <c r="K23" s="70"/>
      <c r="L23" s="70"/>
      <c r="M23" s="70"/>
      <c r="N23" s="70"/>
      <c r="O23" s="70"/>
      <c r="P23" s="70"/>
      <c r="Q23" s="70"/>
      <c r="R23" s="70"/>
      <c r="S23" s="70"/>
      <c r="T23" s="70"/>
      <c r="U23" s="70"/>
      <c r="V23" s="70"/>
      <c r="W23" s="70"/>
      <c r="X23" s="70"/>
      <c r="Y23" s="70"/>
      <c r="Z23" s="166"/>
      <c r="AA23" s="166"/>
      <c r="AB23" s="174"/>
      <c r="AC23" s="175" t="s">
        <v>374</v>
      </c>
      <c r="AD23" s="170"/>
      <c r="AE23" s="170"/>
      <c r="AF23" s="166"/>
      <c r="AG23" s="172">
        <v>23</v>
      </c>
      <c r="AH23" s="172" t="s">
        <v>329</v>
      </c>
      <c r="AI23" s="173"/>
      <c r="AJ23" s="173"/>
      <c r="AK23" s="173"/>
      <c r="AL23" s="173"/>
      <c r="AM23" s="166"/>
      <c r="AN23" s="166"/>
      <c r="AO23" s="166"/>
      <c r="AP23" s="166"/>
      <c r="AQ23" s="166"/>
      <c r="AR23" s="166"/>
      <c r="AS23" s="166"/>
      <c r="AT23" s="166"/>
      <c r="AU23" s="166"/>
      <c r="AV23" s="166"/>
      <c r="AW23" s="166"/>
      <c r="AX23" s="166"/>
      <c r="AY23" s="166"/>
      <c r="AZ23" s="166"/>
    </row>
    <row r="24" spans="1:52" s="28" customFormat="1" ht="9.75" hidden="1" customHeight="1">
      <c r="A24" s="33"/>
      <c r="B24" s="33"/>
      <c r="C24" s="33"/>
      <c r="D24" s="476"/>
      <c r="E24" s="476"/>
      <c r="F24" s="476"/>
      <c r="G24" s="274" t="e">
        <f>#REF!</f>
        <v>#REF!</v>
      </c>
      <c r="H24" s="275"/>
      <c r="J24" s="83"/>
      <c r="K24" s="83"/>
      <c r="L24" s="83"/>
      <c r="M24" s="83"/>
      <c r="N24" s="83"/>
      <c r="O24" s="83"/>
      <c r="P24" s="83"/>
      <c r="Q24" s="83"/>
      <c r="R24" s="83"/>
      <c r="S24" s="83"/>
      <c r="T24" s="83"/>
      <c r="U24" s="83"/>
      <c r="V24" s="83"/>
      <c r="W24" s="83"/>
      <c r="X24" s="83"/>
      <c r="Y24" s="83"/>
      <c r="Z24" s="182"/>
      <c r="AA24" s="182"/>
      <c r="AB24" s="174"/>
      <c r="AC24" s="175" t="s">
        <v>375</v>
      </c>
      <c r="AD24" s="170"/>
      <c r="AE24" s="170"/>
      <c r="AF24" s="166"/>
      <c r="AG24" s="172">
        <v>24</v>
      </c>
      <c r="AH24" s="172" t="s">
        <v>329</v>
      </c>
      <c r="AI24" s="173"/>
      <c r="AJ24" s="173"/>
      <c r="AK24" s="173"/>
      <c r="AL24" s="173"/>
      <c r="AM24" s="166"/>
      <c r="AN24" s="166"/>
      <c r="AO24" s="166"/>
      <c r="AP24" s="166"/>
      <c r="AQ24" s="166"/>
      <c r="AR24" s="166"/>
      <c r="AS24" s="166"/>
      <c r="AT24" s="166"/>
      <c r="AU24" s="166"/>
      <c r="AV24" s="166"/>
      <c r="AW24" s="166"/>
      <c r="AX24" s="166"/>
      <c r="AY24" s="166"/>
      <c r="AZ24" s="166"/>
    </row>
    <row r="25" spans="1:52" ht="75" customHeight="1">
      <c r="B25" s="68" t="str">
        <f>"(d) Attachment 4(" &amp; Basic!$B$2 &amp; ") :"</f>
        <v>(d) Attachment 4(NIT-450) :</v>
      </c>
      <c r="C25" s="69"/>
      <c r="D25" s="476" t="s">
        <v>10</v>
      </c>
      <c r="E25" s="476"/>
      <c r="F25" s="476"/>
      <c r="G25" s="219"/>
      <c r="H25" s="82"/>
      <c r="Z25" s="166"/>
      <c r="AA25" s="166"/>
      <c r="AB25" s="174"/>
      <c r="AC25" s="175"/>
      <c r="AD25" s="169"/>
      <c r="AE25" s="169"/>
      <c r="AF25" s="171"/>
      <c r="AG25" s="172">
        <v>25</v>
      </c>
      <c r="AH25" s="172" t="s">
        <v>329</v>
      </c>
      <c r="AI25" s="173"/>
      <c r="AJ25" s="173"/>
      <c r="AK25" s="173"/>
      <c r="AL25" s="173"/>
      <c r="AM25" s="171"/>
      <c r="AN25" s="171"/>
      <c r="AO25" s="171"/>
      <c r="AP25" s="171"/>
      <c r="AQ25" s="171"/>
      <c r="AR25" s="171"/>
      <c r="AS25" s="171"/>
      <c r="AT25" s="171"/>
      <c r="AU25" s="171"/>
      <c r="AV25" s="171"/>
      <c r="AW25" s="171"/>
      <c r="AX25" s="171"/>
      <c r="AY25" s="171"/>
      <c r="AZ25" s="171"/>
    </row>
    <row r="26" spans="1:52" ht="69" customHeight="1">
      <c r="B26" s="68" t="str">
        <f>"(e) Attachment 5(" &amp; Basic!$B$2 &amp; ") :"</f>
        <v>(e) Attachment 5(NIT-450) :</v>
      </c>
      <c r="C26" s="69"/>
      <c r="D26" s="476" t="s">
        <v>106</v>
      </c>
      <c r="E26" s="476"/>
      <c r="F26" s="476"/>
      <c r="G26" s="82"/>
      <c r="H26" s="82"/>
      <c r="Z26" s="166"/>
      <c r="AA26" s="166"/>
      <c r="AB26" s="174"/>
      <c r="AC26" s="175"/>
      <c r="AD26" s="169"/>
      <c r="AE26" s="169"/>
      <c r="AF26" s="171"/>
      <c r="AG26" s="172">
        <v>26</v>
      </c>
      <c r="AH26" s="172" t="s">
        <v>329</v>
      </c>
      <c r="AI26" s="173"/>
      <c r="AJ26" s="173"/>
      <c r="AK26" s="173"/>
      <c r="AL26" s="173"/>
      <c r="AM26" s="171"/>
      <c r="AN26" s="171"/>
      <c r="AO26" s="171"/>
      <c r="AP26" s="171"/>
      <c r="AQ26" s="171"/>
      <c r="AR26" s="171"/>
      <c r="AS26" s="171"/>
      <c r="AT26" s="171"/>
      <c r="AU26" s="171"/>
      <c r="AV26" s="171"/>
      <c r="AW26" s="171"/>
      <c r="AX26" s="171"/>
      <c r="AY26" s="171"/>
      <c r="AZ26" s="171"/>
    </row>
    <row r="27" spans="1:52" s="28" customFormat="1" ht="97.5" customHeight="1">
      <c r="A27" s="33"/>
      <c r="B27" s="68" t="str">
        <f>"(f) Attachment 6(" &amp; Basic!$B$2 &amp; ") :"</f>
        <v>(f) Attachment 6(NIT-450) :</v>
      </c>
      <c r="C27" s="69"/>
      <c r="D27" s="476" t="s">
        <v>107</v>
      </c>
      <c r="E27" s="476"/>
      <c r="F27" s="476"/>
      <c r="G27" s="82"/>
      <c r="H27" s="82"/>
      <c r="I27" s="62"/>
      <c r="Z27" s="166"/>
      <c r="AA27" s="166"/>
      <c r="AB27" s="174"/>
      <c r="AC27" s="175"/>
      <c r="AD27" s="170"/>
      <c r="AE27" s="170"/>
      <c r="AF27" s="166"/>
      <c r="AG27" s="172">
        <v>27</v>
      </c>
      <c r="AH27" s="172" t="s">
        <v>329</v>
      </c>
      <c r="AI27" s="173"/>
      <c r="AJ27" s="173"/>
      <c r="AK27" s="173"/>
      <c r="AL27" s="173"/>
      <c r="AM27" s="166"/>
      <c r="AN27" s="166"/>
      <c r="AO27" s="166"/>
      <c r="AP27" s="166"/>
      <c r="AQ27" s="166"/>
      <c r="AR27" s="166"/>
      <c r="AS27" s="166"/>
      <c r="AT27" s="166"/>
      <c r="AU27" s="166"/>
      <c r="AV27" s="166"/>
      <c r="AW27" s="166"/>
      <c r="AX27" s="166"/>
      <c r="AY27" s="166"/>
      <c r="AZ27" s="166"/>
    </row>
    <row r="28" spans="1:52" s="28" customFormat="1" ht="57" customHeight="1">
      <c r="A28" s="33"/>
      <c r="B28" s="68" t="str">
        <f>"(g) Attachment 7(" &amp; Basic!$B$2 &amp; ") :"</f>
        <v>(g) Attachment 7(NIT-450) :</v>
      </c>
      <c r="C28" s="69"/>
      <c r="D28" s="476" t="s">
        <v>47</v>
      </c>
      <c r="E28" s="476"/>
      <c r="F28" s="476"/>
      <c r="G28" s="84"/>
      <c r="H28" s="84"/>
      <c r="I28" s="62"/>
      <c r="Z28" s="166"/>
      <c r="AA28" s="166"/>
      <c r="AB28" s="174"/>
      <c r="AC28" s="175"/>
      <c r="AD28" s="170"/>
      <c r="AE28" s="170"/>
      <c r="AF28" s="166"/>
      <c r="AG28" s="172">
        <v>28</v>
      </c>
      <c r="AH28" s="172" t="s">
        <v>329</v>
      </c>
      <c r="AI28" s="173"/>
      <c r="AJ28" s="173"/>
      <c r="AK28" s="173"/>
      <c r="AL28" s="173"/>
      <c r="AM28" s="166"/>
      <c r="AN28" s="166"/>
      <c r="AO28" s="166"/>
      <c r="AP28" s="166"/>
      <c r="AQ28" s="166"/>
      <c r="AR28" s="166"/>
      <c r="AS28" s="166"/>
      <c r="AT28" s="166"/>
      <c r="AU28" s="166"/>
      <c r="AV28" s="166"/>
      <c r="AW28" s="166"/>
      <c r="AX28" s="166"/>
      <c r="AY28" s="166"/>
      <c r="AZ28" s="166"/>
    </row>
    <row r="29" spans="1:52" s="28" customFormat="1" ht="33" customHeight="1">
      <c r="A29" s="33"/>
      <c r="B29" s="68" t="str">
        <f>"(h) Attachment 8(" &amp; Basic!$B$2 &amp; ") :"</f>
        <v>(h) Attachment 8(NIT-450) :</v>
      </c>
      <c r="C29" s="69"/>
      <c r="D29" s="476" t="s">
        <v>344</v>
      </c>
      <c r="E29" s="476"/>
      <c r="F29" s="476"/>
      <c r="G29" s="82"/>
      <c r="H29" s="82"/>
      <c r="I29" s="62"/>
      <c r="Z29" s="166"/>
      <c r="AA29" s="166"/>
      <c r="AB29" s="174"/>
      <c r="AC29" s="175"/>
      <c r="AD29" s="170"/>
      <c r="AE29" s="170"/>
      <c r="AF29" s="166"/>
      <c r="AG29" s="172">
        <v>29</v>
      </c>
      <c r="AH29" s="172" t="s">
        <v>329</v>
      </c>
      <c r="AI29" s="173"/>
      <c r="AJ29" s="173"/>
      <c r="AK29" s="173"/>
      <c r="AL29" s="173"/>
      <c r="AM29" s="166"/>
      <c r="AN29" s="166"/>
      <c r="AO29" s="166"/>
      <c r="AP29" s="166"/>
      <c r="AQ29" s="166"/>
      <c r="AR29" s="166"/>
      <c r="AS29" s="166"/>
      <c r="AT29" s="166"/>
      <c r="AU29" s="166"/>
      <c r="AV29" s="166"/>
      <c r="AW29" s="166"/>
      <c r="AX29" s="166"/>
      <c r="AY29" s="166"/>
      <c r="AZ29" s="166"/>
    </row>
    <row r="30" spans="1:52" s="28" customFormat="1" ht="33" customHeight="1">
      <c r="A30" s="33"/>
      <c r="B30" s="68" t="str">
        <f>"(i) Attachment 9(" &amp; Basic!$B$2 &amp; ")  :"</f>
        <v>(i) Attachment 9(NIT-450)  :</v>
      </c>
      <c r="C30" s="69"/>
      <c r="D30" s="476" t="s">
        <v>108</v>
      </c>
      <c r="E30" s="476"/>
      <c r="F30" s="476"/>
      <c r="G30" s="82"/>
      <c r="H30" s="82"/>
      <c r="I30" s="62"/>
      <c r="Z30" s="166"/>
      <c r="AA30" s="166"/>
      <c r="AB30" s="174"/>
      <c r="AC30" s="175"/>
      <c r="AD30" s="170"/>
      <c r="AE30" s="170"/>
      <c r="AF30" s="166"/>
      <c r="AG30" s="172">
        <v>30</v>
      </c>
      <c r="AH30" s="172" t="s">
        <v>329</v>
      </c>
      <c r="AI30" s="173"/>
      <c r="AJ30" s="173"/>
      <c r="AK30" s="173"/>
      <c r="AL30" s="173"/>
      <c r="AM30" s="166"/>
      <c r="AN30" s="166"/>
      <c r="AO30" s="166"/>
      <c r="AP30" s="166"/>
      <c r="AQ30" s="166"/>
      <c r="AR30" s="166"/>
      <c r="AS30" s="166"/>
      <c r="AT30" s="166"/>
      <c r="AU30" s="166"/>
      <c r="AV30" s="166"/>
      <c r="AW30" s="166"/>
      <c r="AX30" s="166"/>
      <c r="AY30" s="166"/>
      <c r="AZ30" s="166"/>
    </row>
    <row r="31" spans="1:52" s="28" customFormat="1" ht="33" customHeight="1">
      <c r="A31" s="33"/>
      <c r="B31" s="68" t="str">
        <f>"(j) Attachment 10(" &amp; Basic!$B$2 &amp; "):"</f>
        <v>(j) Attachment 10(NIT-450):</v>
      </c>
      <c r="C31" s="69"/>
      <c r="D31" s="476" t="s">
        <v>109</v>
      </c>
      <c r="E31" s="476"/>
      <c r="F31" s="476"/>
      <c r="G31" s="82"/>
      <c r="H31" s="82"/>
      <c r="I31" s="62"/>
      <c r="Z31" s="166"/>
      <c r="AA31" s="166"/>
      <c r="AB31" s="174"/>
      <c r="AC31" s="175"/>
      <c r="AD31" s="170"/>
      <c r="AE31" s="170"/>
      <c r="AF31" s="166"/>
      <c r="AG31" s="172">
        <v>31</v>
      </c>
      <c r="AH31" s="172" t="s">
        <v>128</v>
      </c>
      <c r="AI31" s="173"/>
      <c r="AJ31" s="173"/>
      <c r="AK31" s="173"/>
      <c r="AL31" s="173"/>
      <c r="AM31" s="166"/>
      <c r="AN31" s="166"/>
      <c r="AO31" s="166"/>
      <c r="AP31" s="166"/>
      <c r="AQ31" s="166"/>
      <c r="AR31" s="166"/>
      <c r="AS31" s="166"/>
      <c r="AT31" s="166"/>
      <c r="AU31" s="166"/>
      <c r="AV31" s="166"/>
      <c r="AW31" s="166"/>
      <c r="AX31" s="166"/>
      <c r="AY31" s="166"/>
      <c r="AZ31" s="166"/>
    </row>
    <row r="32" spans="1:52" s="28" customFormat="1" ht="33" customHeight="1">
      <c r="A32" s="33"/>
      <c r="B32" s="68" t="str">
        <f>"(k) Attachment 11(" &amp; Basic!$B$2 &amp; "):"</f>
        <v>(k) Attachment 11(NIT-450):</v>
      </c>
      <c r="C32" s="69"/>
      <c r="D32" s="476" t="s">
        <v>25</v>
      </c>
      <c r="E32" s="476"/>
      <c r="F32" s="476"/>
      <c r="G32" s="82"/>
      <c r="H32" s="82"/>
      <c r="I32" s="62"/>
      <c r="Z32" s="166"/>
      <c r="AA32" s="166"/>
      <c r="AB32" s="174"/>
      <c r="AC32" s="175"/>
      <c r="AD32" s="170"/>
      <c r="AE32" s="170"/>
      <c r="AF32" s="166"/>
      <c r="AG32" s="166"/>
      <c r="AH32" s="166"/>
      <c r="AI32" s="166"/>
      <c r="AJ32" s="166"/>
      <c r="AK32" s="166"/>
      <c r="AL32" s="166"/>
      <c r="AM32" s="166"/>
      <c r="AN32" s="166"/>
      <c r="AO32" s="166"/>
      <c r="AP32" s="166"/>
      <c r="AQ32" s="166"/>
      <c r="AR32" s="166"/>
      <c r="AS32" s="166"/>
      <c r="AT32" s="166"/>
      <c r="AU32" s="166"/>
      <c r="AV32" s="166"/>
      <c r="AW32" s="166"/>
      <c r="AX32" s="166"/>
      <c r="AY32" s="166"/>
      <c r="AZ32" s="166"/>
    </row>
    <row r="33" spans="1:52" s="28" customFormat="1" ht="32.25" customHeight="1">
      <c r="A33" s="33"/>
      <c r="B33" s="68" t="str">
        <f>"(l) Attachment 12(" &amp; Basic!$B$2 &amp; "):"</f>
        <v>(l) Attachment 12(NIT-450):</v>
      </c>
      <c r="C33" s="69"/>
      <c r="D33" s="476" t="s">
        <v>457</v>
      </c>
      <c r="E33" s="476"/>
      <c r="F33" s="476"/>
      <c r="G33" s="82"/>
      <c r="H33" s="82"/>
      <c r="I33" s="62"/>
      <c r="Z33" s="166"/>
      <c r="AA33" s="166"/>
      <c r="AB33" s="174"/>
      <c r="AC33" s="175"/>
      <c r="AD33" s="170"/>
      <c r="AE33" s="170"/>
      <c r="AF33" s="166"/>
      <c r="AG33" s="166"/>
      <c r="AH33" s="166"/>
      <c r="AI33" s="166"/>
      <c r="AJ33" s="166"/>
      <c r="AK33" s="166"/>
      <c r="AL33" s="166"/>
      <c r="AM33" s="166"/>
      <c r="AN33" s="166"/>
      <c r="AO33" s="166"/>
      <c r="AP33" s="166"/>
      <c r="AQ33" s="166"/>
      <c r="AR33" s="166"/>
      <c r="AS33" s="166"/>
      <c r="AT33" s="166"/>
      <c r="AU33" s="166"/>
      <c r="AV33" s="166"/>
      <c r="AW33" s="166"/>
      <c r="AX33" s="166"/>
      <c r="AY33" s="166"/>
      <c r="AZ33" s="166"/>
    </row>
    <row r="34" spans="1:52" s="28" customFormat="1" ht="33" customHeight="1">
      <c r="A34" s="33"/>
      <c r="B34" s="68" t="str">
        <f>"(m) Attachment 13(" &amp; Basic!$B$2 &amp; "):"</f>
        <v>(m) Attachment 13(NIT-450):</v>
      </c>
      <c r="C34" s="69"/>
      <c r="D34" s="476" t="s">
        <v>289</v>
      </c>
      <c r="E34" s="476"/>
      <c r="F34" s="476"/>
      <c r="G34" s="82"/>
      <c r="H34" s="82"/>
      <c r="I34" s="62"/>
      <c r="Z34" s="166"/>
      <c r="AA34" s="166"/>
      <c r="AB34" s="174"/>
      <c r="AC34" s="175"/>
      <c r="AD34" s="170"/>
      <c r="AE34" s="170"/>
      <c r="AF34" s="166"/>
      <c r="AG34" s="166"/>
      <c r="AH34" s="166"/>
      <c r="AI34" s="166"/>
      <c r="AJ34" s="166"/>
      <c r="AK34" s="166"/>
      <c r="AL34" s="166"/>
      <c r="AM34" s="166"/>
      <c r="AN34" s="166"/>
      <c r="AO34" s="166"/>
      <c r="AP34" s="166"/>
      <c r="AQ34" s="166"/>
      <c r="AR34" s="166"/>
      <c r="AS34" s="166"/>
      <c r="AT34" s="166"/>
      <c r="AU34" s="166"/>
      <c r="AV34" s="166"/>
      <c r="AW34" s="166"/>
      <c r="AX34" s="166"/>
      <c r="AY34" s="166"/>
      <c r="AZ34" s="166"/>
    </row>
    <row r="35" spans="1:52" s="28" customFormat="1" ht="35.25" customHeight="1">
      <c r="A35" s="33"/>
      <c r="B35" s="68" t="str">
        <f>"(n) Attachment 14(" &amp; Basic!$B$2 &amp; "):"</f>
        <v>(n) Attachment 14(NIT-450):</v>
      </c>
      <c r="C35" s="69"/>
      <c r="D35" s="476" t="s">
        <v>458</v>
      </c>
      <c r="E35" s="476"/>
      <c r="F35" s="476"/>
      <c r="G35" s="82"/>
      <c r="H35" s="82"/>
      <c r="I35" s="62"/>
      <c r="Z35" s="166"/>
      <c r="AA35" s="166"/>
      <c r="AB35" s="174"/>
      <c r="AC35" s="175"/>
      <c r="AD35" s="170"/>
      <c r="AE35" s="170"/>
      <c r="AF35" s="166"/>
      <c r="AG35" s="166"/>
      <c r="AH35" s="166"/>
      <c r="AI35" s="166"/>
      <c r="AJ35" s="166"/>
      <c r="AK35" s="166"/>
      <c r="AL35" s="166"/>
      <c r="AM35" s="166"/>
      <c r="AN35" s="166"/>
      <c r="AO35" s="166"/>
      <c r="AP35" s="166"/>
      <c r="AQ35" s="166"/>
      <c r="AR35" s="166"/>
      <c r="AS35" s="166"/>
      <c r="AT35" s="166"/>
      <c r="AU35" s="166"/>
      <c r="AV35" s="166"/>
      <c r="AW35" s="166"/>
      <c r="AX35" s="166"/>
      <c r="AY35" s="166"/>
      <c r="AZ35" s="166"/>
    </row>
    <row r="36" spans="1:52" s="28" customFormat="1" ht="35.25" customHeight="1">
      <c r="A36" s="33"/>
      <c r="B36" s="68" t="str">
        <f>"(o) Attachment 15(" &amp; Basic!$B$2 &amp; "):"</f>
        <v>(o) Attachment 15(NIT-450):</v>
      </c>
      <c r="C36" s="69"/>
      <c r="D36" s="476" t="s">
        <v>290</v>
      </c>
      <c r="E36" s="476"/>
      <c r="F36" s="476"/>
      <c r="G36" s="82"/>
      <c r="H36" s="82"/>
      <c r="I36" s="62"/>
      <c r="Z36" s="166"/>
      <c r="AA36" s="166"/>
      <c r="AB36" s="174"/>
      <c r="AC36" s="175"/>
      <c r="AD36" s="170"/>
      <c r="AE36" s="170"/>
      <c r="AF36" s="166"/>
      <c r="AG36" s="166"/>
      <c r="AH36" s="166"/>
      <c r="AI36" s="166"/>
      <c r="AJ36" s="166"/>
      <c r="AK36" s="166"/>
      <c r="AL36" s="166"/>
      <c r="AM36" s="166"/>
      <c r="AN36" s="166"/>
      <c r="AO36" s="166"/>
      <c r="AP36" s="166"/>
      <c r="AQ36" s="166"/>
      <c r="AR36" s="166"/>
      <c r="AS36" s="166"/>
      <c r="AT36" s="166"/>
      <c r="AU36" s="166"/>
      <c r="AV36" s="166"/>
      <c r="AW36" s="166"/>
      <c r="AX36" s="166"/>
      <c r="AY36" s="166"/>
      <c r="AZ36" s="166"/>
    </row>
    <row r="37" spans="1:52" s="28" customFormat="1" ht="33" customHeight="1">
      <c r="A37" s="33"/>
      <c r="B37" s="68" t="str">
        <f>"(p) Attachment 16(" &amp; Basic!$B$2 &amp; "):"</f>
        <v>(p) Attachment 16(NIT-450):</v>
      </c>
      <c r="C37" s="69"/>
      <c r="D37" s="476" t="s">
        <v>291</v>
      </c>
      <c r="E37" s="476"/>
      <c r="F37" s="476"/>
      <c r="G37" s="82"/>
      <c r="H37" s="82"/>
      <c r="I37" s="62"/>
      <c r="Z37" s="166"/>
      <c r="AA37" s="166"/>
      <c r="AB37" s="174"/>
      <c r="AC37" s="175"/>
      <c r="AD37" s="170"/>
      <c r="AE37" s="170"/>
      <c r="AF37" s="166"/>
      <c r="AG37" s="166"/>
      <c r="AH37" s="166"/>
      <c r="AI37" s="166"/>
      <c r="AJ37" s="166"/>
      <c r="AK37" s="166"/>
      <c r="AL37" s="166"/>
      <c r="AM37" s="166"/>
      <c r="AN37" s="166"/>
      <c r="AO37" s="166"/>
      <c r="AP37" s="166"/>
      <c r="AQ37" s="166"/>
      <c r="AR37" s="166"/>
      <c r="AS37" s="166"/>
      <c r="AT37" s="166"/>
      <c r="AU37" s="166"/>
      <c r="AV37" s="166"/>
      <c r="AW37" s="166"/>
      <c r="AX37" s="166"/>
      <c r="AY37" s="166"/>
      <c r="AZ37" s="166"/>
    </row>
    <row r="38" spans="1:52" ht="33" customHeight="1">
      <c r="B38" s="68" t="str">
        <f>"(q) Attachment 17(" &amp; Basic!$B$2 &amp; "):"</f>
        <v>(q) Attachment 17(NIT-450):</v>
      </c>
      <c r="C38" s="69"/>
      <c r="D38" s="476" t="s">
        <v>292</v>
      </c>
      <c r="E38" s="476"/>
      <c r="F38" s="476"/>
      <c r="G38" s="82"/>
      <c r="H38" s="82"/>
      <c r="Z38" s="166"/>
      <c r="AA38" s="166"/>
      <c r="AB38" s="174"/>
      <c r="AC38" s="175"/>
      <c r="AD38" s="169"/>
      <c r="AE38" s="169"/>
      <c r="AF38" s="171"/>
      <c r="AG38" s="171"/>
      <c r="AH38" s="171"/>
      <c r="AI38" s="171"/>
      <c r="AJ38" s="171"/>
      <c r="AK38" s="171"/>
      <c r="AL38" s="171"/>
      <c r="AM38" s="171"/>
      <c r="AN38" s="171"/>
      <c r="AO38" s="171"/>
      <c r="AP38" s="171"/>
      <c r="AQ38" s="171"/>
      <c r="AR38" s="171"/>
      <c r="AS38" s="171"/>
      <c r="AT38" s="171"/>
      <c r="AU38" s="171"/>
      <c r="AV38" s="171"/>
      <c r="AW38" s="171"/>
      <c r="AX38" s="171"/>
      <c r="AY38" s="171"/>
      <c r="AZ38" s="171"/>
    </row>
    <row r="39" spans="1:52" ht="66" customHeight="1">
      <c r="A39" s="80">
        <v>3</v>
      </c>
      <c r="B39" s="603" t="s">
        <v>110</v>
      </c>
      <c r="C39" s="603"/>
      <c r="D39" s="603"/>
      <c r="E39" s="603"/>
      <c r="F39" s="603"/>
      <c r="G39" s="85"/>
      <c r="H39" s="85"/>
      <c r="Z39" s="166"/>
      <c r="AA39" s="166"/>
      <c r="AB39" s="174"/>
      <c r="AC39" s="175"/>
      <c r="AD39" s="169"/>
      <c r="AE39" s="169"/>
      <c r="AF39" s="171"/>
      <c r="AG39" s="171"/>
      <c r="AH39" s="171"/>
      <c r="AI39" s="171"/>
      <c r="AJ39" s="171"/>
      <c r="AK39" s="171"/>
      <c r="AL39" s="171"/>
      <c r="AM39" s="171"/>
      <c r="AN39" s="171"/>
      <c r="AO39" s="171"/>
      <c r="AP39" s="171"/>
      <c r="AQ39" s="171"/>
      <c r="AR39" s="171"/>
      <c r="AS39" s="171"/>
      <c r="AT39" s="171"/>
      <c r="AU39" s="171"/>
      <c r="AV39" s="171"/>
      <c r="AW39" s="171"/>
      <c r="AX39" s="171"/>
      <c r="AY39" s="171"/>
      <c r="AZ39" s="171"/>
    </row>
    <row r="40" spans="1:52" ht="83.25" customHeight="1">
      <c r="A40" s="80">
        <v>3.1</v>
      </c>
      <c r="B40" s="603" t="s">
        <v>11</v>
      </c>
      <c r="C40" s="603"/>
      <c r="D40" s="603"/>
      <c r="E40" s="603"/>
      <c r="F40" s="603"/>
      <c r="G40" s="85"/>
      <c r="H40" s="85"/>
      <c r="Z40" s="166"/>
      <c r="AA40" s="166"/>
      <c r="AB40" s="174"/>
      <c r="AC40" s="175"/>
      <c r="AD40" s="169"/>
      <c r="AE40" s="169"/>
      <c r="AF40" s="171"/>
      <c r="AG40" s="171"/>
      <c r="AH40" s="171"/>
      <c r="AI40" s="171"/>
      <c r="AJ40" s="171"/>
      <c r="AK40" s="171"/>
      <c r="AL40" s="171"/>
      <c r="AM40" s="171"/>
      <c r="AN40" s="171"/>
      <c r="AO40" s="171"/>
      <c r="AP40" s="171"/>
      <c r="AQ40" s="171"/>
      <c r="AR40" s="171"/>
      <c r="AS40" s="171"/>
      <c r="AT40" s="171"/>
      <c r="AU40" s="171"/>
      <c r="AV40" s="171"/>
      <c r="AW40" s="171"/>
      <c r="AX40" s="171"/>
      <c r="AY40" s="171"/>
      <c r="AZ40" s="171"/>
    </row>
    <row r="41" spans="1:52" ht="69" customHeight="1">
      <c r="A41" s="80">
        <v>3.2</v>
      </c>
      <c r="B41" s="603" t="s">
        <v>12</v>
      </c>
      <c r="C41" s="603"/>
      <c r="D41" s="603"/>
      <c r="E41" s="603"/>
      <c r="F41" s="603"/>
      <c r="G41" s="85"/>
      <c r="H41" s="85"/>
      <c r="Z41" s="166"/>
      <c r="AA41" s="166"/>
      <c r="AB41" s="174"/>
      <c r="AC41" s="175"/>
      <c r="AD41" s="169"/>
      <c r="AE41" s="169"/>
      <c r="AF41" s="171"/>
      <c r="AG41" s="171"/>
      <c r="AH41" s="171"/>
      <c r="AI41" s="171"/>
      <c r="AJ41" s="171"/>
      <c r="AK41" s="171"/>
      <c r="AL41" s="171"/>
      <c r="AM41" s="171"/>
      <c r="AN41" s="171"/>
      <c r="AO41" s="171"/>
      <c r="AP41" s="171"/>
      <c r="AQ41" s="171"/>
      <c r="AR41" s="171"/>
      <c r="AS41" s="171"/>
      <c r="AT41" s="171"/>
      <c r="AU41" s="171"/>
      <c r="AV41" s="171"/>
      <c r="AW41" s="171"/>
      <c r="AX41" s="171"/>
      <c r="AY41" s="171"/>
      <c r="AZ41" s="171"/>
    </row>
    <row r="42" spans="1:52" s="28" customFormat="1" ht="82.5" customHeight="1">
      <c r="A42" s="80">
        <v>4</v>
      </c>
      <c r="B42" s="603" t="s">
        <v>13</v>
      </c>
      <c r="C42" s="603"/>
      <c r="D42" s="603"/>
      <c r="E42" s="603"/>
      <c r="F42" s="603"/>
      <c r="G42" s="85"/>
      <c r="H42" s="85"/>
      <c r="I42" s="62"/>
      <c r="Z42" s="166"/>
      <c r="AA42" s="166"/>
      <c r="AB42" s="174"/>
      <c r="AC42" s="175"/>
      <c r="AD42" s="170"/>
      <c r="AE42" s="170"/>
      <c r="AF42" s="166"/>
      <c r="AG42" s="166"/>
      <c r="AH42" s="166"/>
      <c r="AI42" s="166"/>
      <c r="AJ42" s="166"/>
      <c r="AK42" s="166"/>
      <c r="AL42" s="166"/>
      <c r="AM42" s="166"/>
      <c r="AN42" s="166"/>
      <c r="AO42" s="166"/>
      <c r="AP42" s="166"/>
      <c r="AQ42" s="166"/>
      <c r="AR42" s="166"/>
      <c r="AS42" s="166"/>
      <c r="AT42" s="166"/>
      <c r="AU42" s="166"/>
      <c r="AV42" s="166"/>
      <c r="AW42" s="166"/>
      <c r="AX42" s="166"/>
      <c r="AY42" s="166"/>
      <c r="AZ42" s="166"/>
    </row>
    <row r="43" spans="1:52" ht="68.25" customHeight="1">
      <c r="A43" s="80">
        <v>4.0999999999999996</v>
      </c>
      <c r="B43" s="603" t="s">
        <v>14</v>
      </c>
      <c r="C43" s="603"/>
      <c r="D43" s="603"/>
      <c r="E43" s="603"/>
      <c r="F43" s="603"/>
      <c r="G43" s="85"/>
      <c r="H43" s="85"/>
      <c r="Z43" s="166"/>
      <c r="AA43" s="166"/>
      <c r="AB43" s="174"/>
      <c r="AC43" s="175"/>
      <c r="AD43" s="169"/>
      <c r="AE43" s="169"/>
      <c r="AF43" s="171"/>
      <c r="AG43" s="171"/>
      <c r="AH43" s="171"/>
      <c r="AI43" s="171"/>
      <c r="AJ43" s="171"/>
      <c r="AK43" s="171"/>
      <c r="AL43" s="171"/>
      <c r="AM43" s="171"/>
      <c r="AN43" s="171"/>
      <c r="AO43" s="171"/>
      <c r="AP43" s="171"/>
      <c r="AQ43" s="171"/>
      <c r="AR43" s="171"/>
      <c r="AS43" s="171"/>
      <c r="AT43" s="171"/>
      <c r="AU43" s="171"/>
      <c r="AV43" s="171"/>
      <c r="AW43" s="171"/>
      <c r="AX43" s="171"/>
      <c r="AY43" s="171"/>
      <c r="AZ43" s="171"/>
    </row>
    <row r="44" spans="1:52" ht="102" customHeight="1">
      <c r="A44" s="80">
        <v>4.2</v>
      </c>
      <c r="B44" s="603" t="s">
        <v>15</v>
      </c>
      <c r="C44" s="603"/>
      <c r="D44" s="603"/>
      <c r="E44" s="603"/>
      <c r="F44" s="603"/>
      <c r="G44" s="85"/>
      <c r="H44" s="85"/>
      <c r="Z44" s="166"/>
      <c r="AA44" s="166"/>
      <c r="AB44" s="174"/>
      <c r="AC44" s="175"/>
      <c r="AD44" s="169"/>
      <c r="AE44" s="169"/>
      <c r="AF44" s="171"/>
      <c r="AG44" s="171"/>
      <c r="AH44" s="171"/>
      <c r="AI44" s="171"/>
      <c r="AJ44" s="171"/>
      <c r="AK44" s="171"/>
      <c r="AL44" s="171"/>
      <c r="AM44" s="171"/>
      <c r="AN44" s="171"/>
      <c r="AO44" s="171"/>
      <c r="AP44" s="171"/>
      <c r="AQ44" s="171"/>
      <c r="AR44" s="171"/>
      <c r="AS44" s="171"/>
      <c r="AT44" s="171"/>
      <c r="AU44" s="171"/>
      <c r="AV44" s="171"/>
      <c r="AW44" s="171"/>
      <c r="AX44" s="171"/>
      <c r="AY44" s="171"/>
      <c r="AZ44" s="171"/>
    </row>
    <row r="45" spans="1:52" ht="64.5" customHeight="1">
      <c r="A45" s="80">
        <v>4.3</v>
      </c>
      <c r="B45" s="603" t="s">
        <v>26</v>
      </c>
      <c r="C45" s="603"/>
      <c r="D45" s="603"/>
      <c r="E45" s="603"/>
      <c r="F45" s="603"/>
      <c r="G45" s="85"/>
      <c r="H45" s="85"/>
      <c r="Z45" s="166"/>
      <c r="AA45" s="166"/>
      <c r="AB45" s="174"/>
      <c r="AC45" s="175"/>
      <c r="AD45" s="169"/>
      <c r="AE45" s="169"/>
      <c r="AF45" s="171"/>
      <c r="AG45" s="171"/>
      <c r="AH45" s="171"/>
      <c r="AI45" s="171"/>
      <c r="AJ45" s="171"/>
      <c r="AK45" s="171"/>
      <c r="AL45" s="171"/>
      <c r="AM45" s="171"/>
      <c r="AN45" s="171"/>
      <c r="AO45" s="171"/>
      <c r="AP45" s="171"/>
      <c r="AQ45" s="171"/>
      <c r="AR45" s="171"/>
      <c r="AS45" s="171"/>
      <c r="AT45" s="171"/>
      <c r="AU45" s="171"/>
      <c r="AV45" s="171"/>
      <c r="AW45" s="171"/>
      <c r="AX45" s="171"/>
      <c r="AY45" s="171"/>
      <c r="AZ45" s="171"/>
    </row>
    <row r="46" spans="1:52" ht="41.25" customHeight="1">
      <c r="A46" s="80">
        <v>4.4000000000000004</v>
      </c>
      <c r="B46" s="603" t="s">
        <v>111</v>
      </c>
      <c r="C46" s="603"/>
      <c r="D46" s="603"/>
      <c r="E46" s="603"/>
      <c r="F46" s="603"/>
      <c r="G46" s="85"/>
      <c r="H46" s="85"/>
      <c r="Z46" s="166"/>
      <c r="AA46" s="166"/>
      <c r="AB46" s="174"/>
      <c r="AC46" s="175"/>
      <c r="AD46" s="169"/>
      <c r="AE46" s="169"/>
      <c r="AF46" s="171"/>
      <c r="AG46" s="171"/>
      <c r="AH46" s="171"/>
      <c r="AI46" s="171"/>
      <c r="AJ46" s="171"/>
      <c r="AK46" s="171"/>
      <c r="AL46" s="171"/>
      <c r="AM46" s="171"/>
      <c r="AN46" s="171"/>
      <c r="AO46" s="171"/>
      <c r="AP46" s="171"/>
      <c r="AQ46" s="171"/>
      <c r="AR46" s="171"/>
      <c r="AS46" s="171"/>
      <c r="AT46" s="171"/>
      <c r="AU46" s="171"/>
      <c r="AV46" s="171"/>
      <c r="AW46" s="171"/>
      <c r="AX46" s="171"/>
      <c r="AY46" s="171"/>
      <c r="AZ46" s="171"/>
    </row>
    <row r="47" spans="1:52" ht="21" customHeight="1">
      <c r="A47" s="63">
        <v>5</v>
      </c>
      <c r="B47" s="565" t="s">
        <v>112</v>
      </c>
      <c r="C47" s="565"/>
      <c r="D47" s="565"/>
      <c r="E47" s="565"/>
      <c r="F47" s="565"/>
      <c r="G47" s="40"/>
      <c r="H47" s="40"/>
      <c r="Z47" s="166"/>
      <c r="AA47" s="166"/>
      <c r="AB47" s="174"/>
      <c r="AC47" s="175"/>
      <c r="AD47" s="169"/>
      <c r="AE47" s="169"/>
      <c r="AF47" s="171"/>
      <c r="AG47" s="171"/>
      <c r="AH47" s="171"/>
      <c r="AI47" s="171"/>
      <c r="AJ47" s="171"/>
      <c r="AK47" s="171"/>
      <c r="AL47" s="171"/>
      <c r="AM47" s="171"/>
      <c r="AN47" s="171"/>
      <c r="AO47" s="171"/>
      <c r="AP47" s="171"/>
      <c r="AQ47" s="171"/>
      <c r="AR47" s="171"/>
      <c r="AS47" s="171"/>
      <c r="AT47" s="171"/>
      <c r="AU47" s="171"/>
      <c r="AV47" s="171"/>
      <c r="AW47" s="171"/>
      <c r="AX47" s="171"/>
      <c r="AY47" s="171"/>
      <c r="AZ47" s="171"/>
    </row>
    <row r="48" spans="1:52" s="28" customFormat="1" ht="60.75" customHeight="1">
      <c r="A48" s="80">
        <v>5.0999999999999996</v>
      </c>
      <c r="B48" s="603" t="s">
        <v>16</v>
      </c>
      <c r="C48" s="603"/>
      <c r="D48" s="603"/>
      <c r="E48" s="603"/>
      <c r="F48" s="603"/>
      <c r="G48" s="85"/>
      <c r="H48" s="85"/>
      <c r="I48" s="62"/>
      <c r="Z48" s="166"/>
      <c r="AA48" s="166"/>
      <c r="AB48" s="174"/>
      <c r="AC48" s="175"/>
      <c r="AD48" s="170"/>
      <c r="AE48" s="170"/>
      <c r="AF48" s="166"/>
      <c r="AG48" s="166"/>
      <c r="AH48" s="166"/>
      <c r="AI48" s="166"/>
      <c r="AJ48" s="166"/>
      <c r="AK48" s="166"/>
      <c r="AL48" s="166"/>
      <c r="AM48" s="166"/>
      <c r="AN48" s="166"/>
      <c r="AO48" s="166"/>
      <c r="AP48" s="166"/>
      <c r="AQ48" s="166"/>
      <c r="AR48" s="166"/>
      <c r="AS48" s="166"/>
      <c r="AT48" s="166"/>
      <c r="AU48" s="166"/>
      <c r="AV48" s="166"/>
      <c r="AW48" s="166"/>
      <c r="AX48" s="166"/>
      <c r="AY48" s="166"/>
      <c r="AZ48" s="166"/>
    </row>
    <row r="49" spans="1:52" s="28" customFormat="1" ht="33" customHeight="1">
      <c r="A49" s="80">
        <v>6</v>
      </c>
      <c r="B49" s="603" t="s">
        <v>113</v>
      </c>
      <c r="C49" s="603"/>
      <c r="D49" s="603"/>
      <c r="E49" s="603"/>
      <c r="F49" s="603"/>
      <c r="G49" s="85"/>
      <c r="H49" s="85"/>
      <c r="I49" s="62"/>
      <c r="Z49" s="166"/>
      <c r="AA49" s="166"/>
      <c r="AB49" s="174"/>
      <c r="AC49" s="175"/>
      <c r="AD49" s="170"/>
      <c r="AE49" s="170"/>
      <c r="AF49" s="166"/>
      <c r="AG49" s="166"/>
      <c r="AH49" s="166"/>
      <c r="AI49" s="166"/>
      <c r="AJ49" s="166"/>
      <c r="AK49" s="166"/>
      <c r="AL49" s="166"/>
      <c r="AM49" s="166"/>
      <c r="AN49" s="166"/>
      <c r="AO49" s="166"/>
      <c r="AP49" s="166"/>
      <c r="AQ49" s="166"/>
      <c r="AR49" s="166"/>
      <c r="AS49" s="166"/>
      <c r="AT49" s="166"/>
      <c r="AU49" s="166"/>
      <c r="AV49" s="166"/>
      <c r="AW49" s="166"/>
      <c r="AX49" s="166"/>
      <c r="AY49" s="166"/>
      <c r="AZ49" s="166"/>
    </row>
    <row r="50" spans="1:52" s="28" customFormat="1" ht="26.1" customHeight="1">
      <c r="A50" s="401" t="s">
        <v>487</v>
      </c>
      <c r="B50" s="402" t="s">
        <v>488</v>
      </c>
      <c r="C50" s="402" t="s">
        <v>489</v>
      </c>
      <c r="D50" s="33"/>
      <c r="E50" s="78"/>
      <c r="I50" s="62"/>
      <c r="J50" s="29"/>
      <c r="K50" s="29"/>
      <c r="L50" s="29"/>
      <c r="M50" s="29"/>
      <c r="N50" s="29"/>
      <c r="O50" s="29"/>
      <c r="P50" s="29"/>
      <c r="Q50" s="29"/>
      <c r="R50" s="29"/>
      <c r="S50" s="29"/>
      <c r="T50" s="29"/>
      <c r="U50" s="29"/>
      <c r="V50" s="29"/>
      <c r="W50" s="29"/>
      <c r="X50" s="29"/>
      <c r="Y50" s="29"/>
      <c r="Z50" s="171"/>
      <c r="AA50" s="171"/>
      <c r="AB50" s="168"/>
      <c r="AC50" s="175"/>
      <c r="AD50" s="170"/>
      <c r="AE50" s="170"/>
      <c r="AF50" s="166"/>
      <c r="AG50" s="166"/>
      <c r="AH50" s="166"/>
      <c r="AI50" s="166"/>
      <c r="AJ50" s="166"/>
      <c r="AK50" s="166"/>
      <c r="AL50" s="166"/>
      <c r="AM50" s="166"/>
      <c r="AN50" s="166"/>
      <c r="AO50" s="166"/>
      <c r="AP50" s="166"/>
      <c r="AQ50" s="166"/>
      <c r="AR50" s="166"/>
      <c r="AS50" s="166"/>
      <c r="AT50" s="166"/>
      <c r="AU50" s="166"/>
      <c r="AV50" s="166"/>
      <c r="AW50" s="166"/>
      <c r="AX50" s="166"/>
      <c r="AY50" s="166"/>
      <c r="AZ50" s="166"/>
    </row>
    <row r="51" spans="1:52" s="28" customFormat="1" ht="38.1" customHeight="1">
      <c r="A51" s="401" t="s">
        <v>490</v>
      </c>
      <c r="B51" s="402" t="s">
        <v>491</v>
      </c>
      <c r="C51" s="402" t="s">
        <v>492</v>
      </c>
      <c r="D51" s="33"/>
      <c r="E51" s="78"/>
      <c r="I51" s="62"/>
      <c r="J51" s="29"/>
      <c r="K51" s="29"/>
      <c r="L51" s="29"/>
      <c r="M51" s="29"/>
      <c r="N51" s="29"/>
      <c r="O51" s="29"/>
      <c r="P51" s="29"/>
      <c r="Q51" s="29"/>
      <c r="R51" s="29"/>
      <c r="S51" s="29"/>
      <c r="T51" s="29"/>
      <c r="U51" s="29"/>
      <c r="V51" s="29"/>
      <c r="W51" s="29"/>
      <c r="X51" s="29"/>
      <c r="Y51" s="29"/>
      <c r="Z51" s="171"/>
      <c r="AA51" s="171"/>
      <c r="AB51" s="168"/>
      <c r="AC51" s="175"/>
      <c r="AD51" s="170"/>
      <c r="AE51" s="170"/>
      <c r="AF51" s="166"/>
      <c r="AG51" s="166"/>
      <c r="AH51" s="166"/>
      <c r="AI51" s="166"/>
      <c r="AJ51" s="166"/>
      <c r="AK51" s="166"/>
      <c r="AL51" s="166"/>
      <c r="AM51" s="166"/>
      <c r="AN51" s="166"/>
      <c r="AO51" s="166"/>
      <c r="AP51" s="166"/>
      <c r="AQ51" s="166"/>
      <c r="AR51" s="166"/>
      <c r="AS51" s="166"/>
      <c r="AT51" s="166"/>
      <c r="AU51" s="166"/>
      <c r="AV51" s="166"/>
      <c r="AW51" s="166"/>
      <c r="AX51" s="166"/>
      <c r="AY51" s="166"/>
      <c r="AZ51" s="166"/>
    </row>
    <row r="52" spans="1:52" s="28" customFormat="1" ht="51.75" customHeight="1">
      <c r="A52" s="401" t="s">
        <v>493</v>
      </c>
      <c r="B52" s="402" t="s">
        <v>114</v>
      </c>
      <c r="C52" s="402" t="s">
        <v>494</v>
      </c>
      <c r="D52" s="33"/>
      <c r="E52" s="78"/>
      <c r="I52" s="62"/>
      <c r="Z52" s="166"/>
      <c r="AA52" s="166"/>
      <c r="AB52" s="167"/>
      <c r="AC52" s="175"/>
      <c r="AD52" s="170"/>
      <c r="AE52" s="170"/>
      <c r="AF52" s="166"/>
      <c r="AG52" s="166"/>
      <c r="AH52" s="166"/>
      <c r="AI52" s="166"/>
      <c r="AJ52" s="166"/>
      <c r="AK52" s="166"/>
      <c r="AL52" s="166"/>
      <c r="AM52" s="166"/>
      <c r="AN52" s="166"/>
      <c r="AO52" s="166"/>
      <c r="AP52" s="166"/>
      <c r="AQ52" s="166"/>
      <c r="AR52" s="166"/>
      <c r="AS52" s="166"/>
      <c r="AT52" s="166"/>
      <c r="AU52" s="166"/>
      <c r="AV52" s="166"/>
      <c r="AW52" s="166"/>
      <c r="AX52" s="166"/>
      <c r="AY52" s="166"/>
      <c r="AZ52" s="166"/>
    </row>
    <row r="53" spans="1:52" s="28" customFormat="1" ht="58.5" customHeight="1">
      <c r="A53" s="401" t="s">
        <v>495</v>
      </c>
      <c r="B53" s="402" t="s">
        <v>496</v>
      </c>
      <c r="C53" s="402" t="s">
        <v>497</v>
      </c>
      <c r="D53" s="33"/>
      <c r="E53" s="78"/>
      <c r="I53" s="62"/>
      <c r="Z53" s="166"/>
      <c r="AA53" s="166"/>
      <c r="AB53" s="168"/>
      <c r="AC53" s="175"/>
      <c r="AD53" s="170"/>
      <c r="AE53" s="170"/>
      <c r="AF53" s="166"/>
      <c r="AG53" s="166"/>
      <c r="AH53" s="166"/>
      <c r="AI53" s="166"/>
      <c r="AJ53" s="166"/>
      <c r="AK53" s="166"/>
      <c r="AL53" s="166"/>
      <c r="AM53" s="166"/>
      <c r="AN53" s="166"/>
      <c r="AO53" s="166"/>
      <c r="AP53" s="166"/>
      <c r="AQ53" s="166"/>
      <c r="AR53" s="166"/>
      <c r="AS53" s="166"/>
      <c r="AT53" s="166"/>
      <c r="AU53" s="166"/>
      <c r="AV53" s="166"/>
      <c r="AW53" s="166"/>
      <c r="AX53" s="166"/>
      <c r="AY53" s="166"/>
      <c r="AZ53" s="166"/>
    </row>
    <row r="54" spans="1:52" s="28" customFormat="1" ht="38.1" customHeight="1">
      <c r="A54" s="401" t="s">
        <v>498</v>
      </c>
      <c r="B54" s="402" t="s">
        <v>499</v>
      </c>
      <c r="C54" s="402" t="s">
        <v>500</v>
      </c>
      <c r="D54" s="33"/>
      <c r="E54" s="78"/>
      <c r="I54" s="62"/>
      <c r="J54" s="29"/>
      <c r="K54" s="29"/>
      <c r="L54" s="29"/>
      <c r="M54" s="29"/>
      <c r="N54" s="29"/>
      <c r="O54" s="29"/>
      <c r="P54" s="29"/>
      <c r="Q54" s="29"/>
      <c r="R54" s="29"/>
      <c r="S54" s="29"/>
      <c r="T54" s="29"/>
      <c r="U54" s="29"/>
      <c r="V54" s="29"/>
      <c r="W54" s="29"/>
      <c r="X54" s="29"/>
      <c r="Y54" s="29"/>
      <c r="Z54" s="171"/>
      <c r="AA54" s="171"/>
      <c r="AB54" s="168"/>
      <c r="AC54" s="175"/>
      <c r="AD54" s="170"/>
      <c r="AE54" s="170"/>
      <c r="AF54" s="166"/>
      <c r="AG54" s="166"/>
      <c r="AH54" s="166"/>
      <c r="AI54" s="166"/>
      <c r="AJ54" s="166"/>
      <c r="AK54" s="166"/>
      <c r="AL54" s="166"/>
      <c r="AM54" s="166"/>
      <c r="AN54" s="166"/>
      <c r="AO54" s="166"/>
      <c r="AP54" s="166"/>
      <c r="AQ54" s="166"/>
      <c r="AR54" s="166"/>
      <c r="AS54" s="166"/>
      <c r="AT54" s="166"/>
      <c r="AU54" s="166"/>
      <c r="AV54" s="166"/>
      <c r="AW54" s="166"/>
      <c r="AX54" s="166"/>
      <c r="AY54" s="166"/>
      <c r="AZ54" s="166"/>
    </row>
    <row r="55" spans="1:52" s="28" customFormat="1" ht="55.5" customHeight="1">
      <c r="A55" s="401" t="s">
        <v>501</v>
      </c>
      <c r="B55" s="402" t="s">
        <v>502</v>
      </c>
      <c r="C55" s="402" t="s">
        <v>503</v>
      </c>
      <c r="D55" s="33"/>
      <c r="E55" s="78"/>
      <c r="I55" s="62"/>
      <c r="Z55" s="166"/>
      <c r="AA55" s="166"/>
      <c r="AB55" s="168"/>
      <c r="AC55" s="175"/>
      <c r="AD55" s="170"/>
      <c r="AE55" s="170"/>
      <c r="AF55" s="166"/>
      <c r="AG55" s="166"/>
      <c r="AH55" s="166"/>
      <c r="AI55" s="166"/>
      <c r="AJ55" s="166"/>
      <c r="AK55" s="166"/>
      <c r="AL55" s="166"/>
      <c r="AM55" s="166"/>
      <c r="AN55" s="166"/>
      <c r="AO55" s="166"/>
      <c r="AP55" s="166"/>
      <c r="AQ55" s="166"/>
      <c r="AR55" s="166"/>
      <c r="AS55" s="166"/>
      <c r="AT55" s="166"/>
      <c r="AU55" s="166"/>
      <c r="AV55" s="166"/>
      <c r="AW55" s="166"/>
      <c r="AX55" s="166"/>
      <c r="AY55" s="166"/>
      <c r="AZ55" s="166"/>
    </row>
    <row r="56" spans="1:52" s="28" customFormat="1" ht="61.5" customHeight="1">
      <c r="A56" s="401" t="s">
        <v>504</v>
      </c>
      <c r="B56" s="402" t="s">
        <v>505</v>
      </c>
      <c r="C56" s="402" t="s">
        <v>506</v>
      </c>
      <c r="D56" s="33"/>
      <c r="E56" s="78"/>
      <c r="I56" s="62"/>
      <c r="Z56" s="166"/>
      <c r="AA56" s="166"/>
      <c r="AB56" s="168"/>
      <c r="AC56" s="175"/>
      <c r="AD56" s="170"/>
      <c r="AE56" s="170"/>
      <c r="AF56" s="166"/>
      <c r="AG56" s="166"/>
      <c r="AH56" s="166"/>
      <c r="AI56" s="166"/>
      <c r="AJ56" s="166"/>
      <c r="AK56" s="166"/>
      <c r="AL56" s="166"/>
      <c r="AM56" s="166"/>
      <c r="AN56" s="166"/>
      <c r="AO56" s="166"/>
      <c r="AP56" s="166"/>
      <c r="AQ56" s="166"/>
      <c r="AR56" s="166"/>
      <c r="AS56" s="166"/>
      <c r="AT56" s="166"/>
      <c r="AU56" s="166"/>
      <c r="AV56" s="166"/>
      <c r="AW56" s="166"/>
      <c r="AX56" s="166"/>
      <c r="AY56" s="166"/>
      <c r="AZ56" s="166"/>
    </row>
    <row r="57" spans="1:52" ht="50.25" customHeight="1">
      <c r="A57" s="401" t="s">
        <v>507</v>
      </c>
      <c r="B57" s="402" t="s">
        <v>508</v>
      </c>
      <c r="C57" s="403" t="s">
        <v>509</v>
      </c>
      <c r="E57" s="78"/>
      <c r="F57" s="29"/>
      <c r="G57" s="29"/>
      <c r="H57" s="29"/>
      <c r="J57" s="29"/>
      <c r="K57" s="29"/>
      <c r="L57" s="29"/>
      <c r="M57" s="29"/>
      <c r="N57" s="29"/>
      <c r="O57" s="29"/>
      <c r="P57" s="29"/>
      <c r="Q57" s="29"/>
      <c r="R57" s="29"/>
      <c r="S57" s="29"/>
      <c r="T57" s="29"/>
      <c r="U57" s="29"/>
      <c r="V57" s="29"/>
      <c r="W57" s="29"/>
      <c r="X57" s="29"/>
      <c r="Y57" s="29"/>
      <c r="Z57" s="171"/>
      <c r="AA57" s="171"/>
      <c r="AB57" s="168"/>
      <c r="AC57" s="175"/>
      <c r="AD57" s="169"/>
      <c r="AE57" s="169"/>
      <c r="AF57" s="171"/>
      <c r="AG57" s="171"/>
      <c r="AH57" s="171"/>
      <c r="AI57" s="171"/>
      <c r="AJ57" s="171"/>
      <c r="AK57" s="171"/>
      <c r="AL57" s="171"/>
      <c r="AM57" s="171"/>
      <c r="AN57" s="171"/>
      <c r="AO57" s="171"/>
      <c r="AP57" s="171"/>
      <c r="AQ57" s="171"/>
      <c r="AR57" s="171"/>
      <c r="AS57" s="171"/>
      <c r="AT57" s="171"/>
      <c r="AU57" s="171"/>
      <c r="AV57" s="171"/>
      <c r="AW57" s="171"/>
      <c r="AX57" s="171"/>
      <c r="AY57" s="171"/>
      <c r="AZ57" s="171"/>
    </row>
    <row r="58" spans="1:52" ht="37.5" hidden="1" customHeight="1">
      <c r="A58" s="55"/>
      <c r="B58" s="55"/>
      <c r="C58" s="36"/>
      <c r="E58" s="78"/>
      <c r="F58" s="29"/>
      <c r="G58" s="29"/>
      <c r="H58" s="29"/>
      <c r="J58" s="29"/>
      <c r="K58" s="29"/>
      <c r="L58" s="29"/>
      <c r="M58" s="29"/>
      <c r="N58" s="29"/>
      <c r="O58" s="29"/>
      <c r="P58" s="29"/>
      <c r="Q58" s="29"/>
      <c r="R58" s="29"/>
      <c r="S58" s="29"/>
      <c r="T58" s="29"/>
      <c r="U58" s="29"/>
      <c r="V58" s="29"/>
      <c r="W58" s="29"/>
      <c r="X58" s="29"/>
      <c r="Y58" s="29"/>
      <c r="Z58" s="171"/>
      <c r="AA58" s="171"/>
      <c r="AB58" s="168"/>
      <c r="AC58" s="175"/>
      <c r="AD58" s="169"/>
      <c r="AE58" s="169"/>
      <c r="AF58" s="171"/>
      <c r="AG58" s="171"/>
      <c r="AH58" s="171"/>
      <c r="AI58" s="171"/>
      <c r="AJ58" s="171"/>
      <c r="AK58" s="171"/>
      <c r="AL58" s="171"/>
      <c r="AM58" s="171"/>
      <c r="AN58" s="171"/>
      <c r="AO58" s="171"/>
      <c r="AP58" s="171"/>
      <c r="AQ58" s="171"/>
      <c r="AR58" s="171"/>
      <c r="AS58" s="171"/>
      <c r="AT58" s="171"/>
      <c r="AU58" s="171"/>
      <c r="AV58" s="171"/>
      <c r="AW58" s="171"/>
      <c r="AX58" s="171"/>
      <c r="AY58" s="171"/>
      <c r="AZ58" s="171"/>
    </row>
    <row r="59" spans="1:52" ht="37.5" hidden="1" customHeight="1">
      <c r="A59" s="55"/>
      <c r="B59" s="55"/>
      <c r="C59" s="36"/>
      <c r="E59" s="78"/>
      <c r="F59" s="29"/>
      <c r="G59" s="29"/>
      <c r="H59" s="29"/>
      <c r="J59" s="29"/>
      <c r="K59" s="29"/>
      <c r="L59" s="29"/>
      <c r="M59" s="29"/>
      <c r="N59" s="29"/>
      <c r="O59" s="29"/>
      <c r="P59" s="29"/>
      <c r="Q59" s="29"/>
      <c r="R59" s="29"/>
      <c r="S59" s="29"/>
      <c r="T59" s="29"/>
      <c r="U59" s="29"/>
      <c r="V59" s="29"/>
      <c r="W59" s="29"/>
      <c r="X59" s="29"/>
      <c r="Y59" s="29"/>
      <c r="Z59" s="171"/>
      <c r="AA59" s="171"/>
      <c r="AB59" s="168"/>
      <c r="AC59" s="175"/>
      <c r="AD59" s="169"/>
      <c r="AE59" s="169"/>
      <c r="AF59" s="171"/>
      <c r="AG59" s="171"/>
      <c r="AH59" s="171"/>
      <c r="AI59" s="171"/>
      <c r="AJ59" s="171"/>
      <c r="AK59" s="171"/>
      <c r="AL59" s="171"/>
      <c r="AM59" s="171"/>
      <c r="AN59" s="171"/>
      <c r="AO59" s="171"/>
      <c r="AP59" s="171"/>
      <c r="AQ59" s="171"/>
      <c r="AR59" s="171"/>
      <c r="AS59" s="171"/>
      <c r="AT59" s="171"/>
      <c r="AU59" s="171"/>
      <c r="AV59" s="171"/>
      <c r="AW59" s="171"/>
      <c r="AX59" s="171"/>
      <c r="AY59" s="171"/>
      <c r="AZ59" s="171"/>
    </row>
    <row r="60" spans="1:52" ht="37.5" hidden="1" customHeight="1">
      <c r="A60" s="55"/>
      <c r="B60" s="55"/>
      <c r="C60" s="36"/>
      <c r="E60" s="78"/>
      <c r="F60" s="29"/>
      <c r="G60" s="29"/>
      <c r="H60" s="29"/>
      <c r="J60" s="29"/>
      <c r="K60" s="29"/>
      <c r="L60" s="29"/>
      <c r="M60" s="29"/>
      <c r="N60" s="29"/>
      <c r="O60" s="29"/>
      <c r="P60" s="29"/>
      <c r="Q60" s="29"/>
      <c r="R60" s="29"/>
      <c r="S60" s="29"/>
      <c r="T60" s="29"/>
      <c r="U60" s="29"/>
      <c r="V60" s="29"/>
      <c r="W60" s="29"/>
      <c r="X60" s="29"/>
      <c r="Y60" s="29"/>
      <c r="Z60" s="171"/>
      <c r="AA60" s="171"/>
      <c r="AB60" s="168"/>
      <c r="AC60" s="175"/>
      <c r="AD60" s="169"/>
      <c r="AE60" s="169"/>
      <c r="AF60" s="171"/>
      <c r="AG60" s="171"/>
      <c r="AH60" s="171"/>
      <c r="AI60" s="171"/>
      <c r="AJ60" s="171"/>
      <c r="AK60" s="171"/>
      <c r="AL60" s="171"/>
      <c r="AM60" s="171"/>
      <c r="AN60" s="171"/>
      <c r="AO60" s="171"/>
      <c r="AP60" s="171"/>
      <c r="AQ60" s="171"/>
      <c r="AR60" s="171"/>
      <c r="AS60" s="171"/>
      <c r="AT60" s="171"/>
      <c r="AU60" s="171"/>
      <c r="AV60" s="171"/>
      <c r="AW60" s="171"/>
      <c r="AX60" s="171"/>
      <c r="AY60" s="171"/>
      <c r="AZ60" s="171"/>
    </row>
    <row r="61" spans="1:52" ht="41.25" hidden="1" customHeight="1">
      <c r="B61" s="80"/>
      <c r="C61" s="604"/>
      <c r="D61" s="604"/>
      <c r="E61" s="86"/>
      <c r="F61" s="29"/>
      <c r="G61" s="29"/>
      <c r="H61" s="29"/>
      <c r="Z61" s="166"/>
      <c r="AA61" s="166"/>
      <c r="AB61" s="174"/>
      <c r="AC61" s="175"/>
      <c r="AD61" s="169"/>
      <c r="AE61" s="169"/>
      <c r="AF61" s="171"/>
      <c r="AG61" s="171"/>
      <c r="AH61" s="171"/>
      <c r="AI61" s="171"/>
      <c r="AJ61" s="171"/>
      <c r="AK61" s="171"/>
      <c r="AL61" s="171"/>
      <c r="AM61" s="171"/>
      <c r="AN61" s="171"/>
      <c r="AO61" s="171"/>
      <c r="AP61" s="171"/>
      <c r="AQ61" s="171"/>
      <c r="AR61" s="171"/>
      <c r="AS61" s="171"/>
      <c r="AT61" s="171"/>
      <c r="AU61" s="171"/>
      <c r="AV61" s="171"/>
      <c r="AW61" s="171"/>
      <c r="AX61" s="171"/>
      <c r="AY61" s="171"/>
      <c r="AZ61" s="171"/>
    </row>
    <row r="62" spans="1:52" ht="34.5" customHeight="1">
      <c r="B62" s="603" t="s">
        <v>118</v>
      </c>
      <c r="C62" s="603"/>
      <c r="D62" s="603"/>
      <c r="E62" s="603"/>
      <c r="F62" s="603"/>
      <c r="G62" s="85"/>
      <c r="H62" s="85"/>
      <c r="Z62" s="166"/>
      <c r="AA62" s="166"/>
      <c r="AB62" s="174"/>
      <c r="AC62" s="175"/>
      <c r="AD62" s="169"/>
      <c r="AE62" s="169"/>
      <c r="AF62" s="171"/>
      <c r="AG62" s="171"/>
      <c r="AH62" s="171"/>
      <c r="AI62" s="171"/>
      <c r="AJ62" s="171"/>
      <c r="AK62" s="171"/>
      <c r="AL62" s="171"/>
      <c r="AM62" s="171"/>
      <c r="AN62" s="171"/>
      <c r="AO62" s="171"/>
      <c r="AP62" s="171"/>
      <c r="AQ62" s="171"/>
      <c r="AR62" s="171"/>
      <c r="AS62" s="171"/>
      <c r="AT62" s="171"/>
      <c r="AU62" s="171"/>
      <c r="AV62" s="171"/>
      <c r="AW62" s="171"/>
      <c r="AX62" s="171"/>
      <c r="AY62" s="171"/>
      <c r="AZ62" s="171"/>
    </row>
    <row r="63" spans="1:52" ht="53.25" customHeight="1">
      <c r="A63" s="80">
        <v>7</v>
      </c>
      <c r="B63" s="603" t="s">
        <v>123</v>
      </c>
      <c r="C63" s="603"/>
      <c r="D63" s="603"/>
      <c r="E63" s="603"/>
      <c r="F63" s="603"/>
      <c r="G63" s="85"/>
      <c r="H63" s="85"/>
      <c r="Z63" s="166"/>
      <c r="AA63" s="166"/>
      <c r="AB63" s="174"/>
      <c r="AC63" s="175"/>
      <c r="AD63" s="169"/>
      <c r="AE63" s="169"/>
      <c r="AF63" s="171"/>
      <c r="AG63" s="171"/>
      <c r="AH63" s="171"/>
      <c r="AI63" s="171"/>
      <c r="AJ63" s="171"/>
      <c r="AK63" s="171"/>
      <c r="AL63" s="171"/>
      <c r="AM63" s="171"/>
      <c r="AN63" s="171"/>
      <c r="AO63" s="171"/>
      <c r="AP63" s="171"/>
      <c r="AQ63" s="171"/>
      <c r="AR63" s="171"/>
      <c r="AS63" s="171"/>
      <c r="AT63" s="171"/>
      <c r="AU63" s="171"/>
      <c r="AV63" s="171"/>
      <c r="AW63" s="171"/>
      <c r="AX63" s="171"/>
      <c r="AY63" s="171"/>
      <c r="AZ63" s="171"/>
    </row>
    <row r="64" spans="1:52" ht="53.25" customHeight="1">
      <c r="A64" s="80">
        <v>8</v>
      </c>
      <c r="B64" s="603" t="s">
        <v>17</v>
      </c>
      <c r="C64" s="603"/>
      <c r="D64" s="603"/>
      <c r="E64" s="603"/>
      <c r="F64" s="603"/>
      <c r="G64" s="85"/>
      <c r="H64" s="85"/>
      <c r="Z64" s="166"/>
      <c r="AA64" s="166"/>
      <c r="AB64" s="174"/>
      <c r="AC64" s="175"/>
      <c r="AD64" s="169"/>
      <c r="AE64" s="169"/>
      <c r="AF64" s="171"/>
      <c r="AG64" s="171"/>
      <c r="AH64" s="171"/>
      <c r="AI64" s="171"/>
      <c r="AJ64" s="171"/>
      <c r="AK64" s="171"/>
      <c r="AL64" s="171"/>
      <c r="AM64" s="171"/>
      <c r="AN64" s="171"/>
      <c r="AO64" s="171"/>
      <c r="AP64" s="171"/>
      <c r="AQ64" s="171"/>
      <c r="AR64" s="171"/>
      <c r="AS64" s="171"/>
      <c r="AT64" s="171"/>
      <c r="AU64" s="171"/>
      <c r="AV64" s="171"/>
      <c r="AW64" s="171"/>
      <c r="AX64" s="171"/>
      <c r="AY64" s="171"/>
      <c r="AZ64" s="171"/>
    </row>
    <row r="65" spans="1:52" ht="57.75" customHeight="1">
      <c r="A65" s="80">
        <v>9</v>
      </c>
      <c r="B65" s="603" t="s">
        <v>18</v>
      </c>
      <c r="C65" s="603"/>
      <c r="D65" s="603"/>
      <c r="E65" s="603"/>
      <c r="F65" s="603"/>
      <c r="G65" s="85"/>
      <c r="H65" s="85"/>
      <c r="Z65" s="166"/>
      <c r="AA65" s="166"/>
      <c r="AB65" s="174"/>
      <c r="AC65" s="175"/>
      <c r="AD65" s="169"/>
      <c r="AE65" s="169"/>
      <c r="AF65" s="171"/>
      <c r="AG65" s="171"/>
      <c r="AH65" s="171"/>
      <c r="AI65" s="171"/>
      <c r="AJ65" s="171"/>
      <c r="AK65" s="171"/>
      <c r="AL65" s="171"/>
      <c r="AM65" s="171"/>
      <c r="AN65" s="171"/>
      <c r="AO65" s="171"/>
      <c r="AP65" s="171"/>
      <c r="AQ65" s="171"/>
      <c r="AR65" s="171"/>
      <c r="AS65" s="171"/>
      <c r="AT65" s="171"/>
      <c r="AU65" s="171"/>
      <c r="AV65" s="171"/>
      <c r="AW65" s="171"/>
      <c r="AX65" s="171"/>
      <c r="AY65" s="171"/>
      <c r="AZ65" s="171"/>
    </row>
    <row r="66" spans="1:52" ht="56.25" customHeight="1">
      <c r="A66" s="80">
        <v>10</v>
      </c>
      <c r="B66" s="603" t="s">
        <v>124</v>
      </c>
      <c r="C66" s="603"/>
      <c r="D66" s="603"/>
      <c r="E66" s="603"/>
      <c r="F66" s="603"/>
      <c r="G66" s="85"/>
      <c r="H66" s="85"/>
      <c r="Z66" s="166"/>
      <c r="AA66" s="166"/>
      <c r="AB66" s="174"/>
      <c r="AC66" s="175"/>
      <c r="AD66" s="169"/>
      <c r="AE66" s="169"/>
      <c r="AF66" s="171"/>
      <c r="AG66" s="171"/>
      <c r="AH66" s="171"/>
      <c r="AI66" s="171"/>
      <c r="AJ66" s="171"/>
      <c r="AK66" s="171"/>
      <c r="AL66" s="171"/>
      <c r="AM66" s="171"/>
      <c r="AN66" s="171"/>
      <c r="AO66" s="171"/>
      <c r="AP66" s="171"/>
      <c r="AQ66" s="171"/>
      <c r="AR66" s="171"/>
      <c r="AS66" s="171"/>
      <c r="AT66" s="171"/>
      <c r="AU66" s="171"/>
      <c r="AV66" s="171"/>
      <c r="AW66" s="171"/>
      <c r="AX66" s="171"/>
      <c r="AY66" s="171"/>
      <c r="AZ66" s="171"/>
    </row>
    <row r="67" spans="1:52" ht="30.75" customHeight="1">
      <c r="A67" s="80">
        <v>11</v>
      </c>
      <c r="B67" s="603" t="s">
        <v>125</v>
      </c>
      <c r="C67" s="603"/>
      <c r="D67" s="603"/>
      <c r="E67" s="603"/>
      <c r="F67" s="603"/>
      <c r="G67" s="85"/>
      <c r="H67" s="85"/>
      <c r="Z67" s="166"/>
      <c r="AA67" s="166"/>
      <c r="AB67" s="174"/>
      <c r="AC67" s="175"/>
      <c r="AD67" s="169"/>
      <c r="AE67" s="169"/>
      <c r="AF67" s="171"/>
      <c r="AG67" s="171"/>
      <c r="AH67" s="171"/>
      <c r="AI67" s="171"/>
      <c r="AJ67" s="171"/>
      <c r="AK67" s="171"/>
      <c r="AL67" s="171"/>
      <c r="AM67" s="171"/>
      <c r="AN67" s="171"/>
      <c r="AO67" s="171"/>
      <c r="AP67" s="171"/>
      <c r="AQ67" s="171"/>
      <c r="AR67" s="171"/>
      <c r="AS67" s="171"/>
      <c r="AT67" s="171"/>
      <c r="AU67" s="171"/>
      <c r="AV67" s="171"/>
      <c r="AW67" s="171"/>
      <c r="AX67" s="171"/>
      <c r="AY67" s="171"/>
      <c r="AZ67" s="171"/>
    </row>
    <row r="68" spans="1:52" ht="36.75" customHeight="1">
      <c r="A68" s="80">
        <v>12</v>
      </c>
      <c r="B68" s="603" t="s">
        <v>19</v>
      </c>
      <c r="C68" s="603"/>
      <c r="D68" s="603"/>
      <c r="E68" s="603"/>
      <c r="F68" s="603"/>
      <c r="G68" s="85"/>
      <c r="H68" s="85"/>
      <c r="Z68" s="166"/>
      <c r="AA68" s="166"/>
      <c r="AB68" s="174"/>
      <c r="AC68" s="175"/>
      <c r="AD68" s="169"/>
      <c r="AE68" s="169"/>
      <c r="AF68" s="171"/>
      <c r="AG68" s="171"/>
      <c r="AH68" s="171"/>
      <c r="AI68" s="171"/>
      <c r="AJ68" s="171"/>
      <c r="AK68" s="171"/>
      <c r="AL68" s="171"/>
      <c r="AM68" s="171"/>
      <c r="AN68" s="171"/>
      <c r="AO68" s="171"/>
      <c r="AP68" s="171"/>
      <c r="AQ68" s="171"/>
      <c r="AR68" s="171"/>
      <c r="AS68" s="171"/>
      <c r="AT68" s="171"/>
      <c r="AU68" s="171"/>
      <c r="AV68" s="171"/>
      <c r="AW68" s="171"/>
      <c r="AX68" s="171"/>
      <c r="AY68" s="171"/>
      <c r="AZ68" s="171"/>
    </row>
    <row r="69" spans="1:52" ht="45" customHeight="1">
      <c r="A69" s="63"/>
      <c r="B69" s="468" t="s">
        <v>126</v>
      </c>
      <c r="C69" s="468"/>
      <c r="D69" s="468" t="s">
        <v>127</v>
      </c>
      <c r="E69" s="468"/>
      <c r="F69" s="50" t="s">
        <v>339</v>
      </c>
      <c r="G69" s="67"/>
      <c r="H69" s="67"/>
      <c r="Z69" s="166"/>
      <c r="AA69" s="166"/>
      <c r="AB69" s="174"/>
      <c r="AC69" s="175"/>
      <c r="AD69" s="169"/>
      <c r="AE69" s="169"/>
      <c r="AF69" s="171"/>
      <c r="AG69" s="171"/>
      <c r="AH69" s="171"/>
      <c r="AI69" s="171"/>
      <c r="AJ69" s="171"/>
      <c r="AK69" s="171"/>
      <c r="AL69" s="171"/>
      <c r="AM69" s="171"/>
      <c r="AN69" s="171"/>
      <c r="AO69" s="171"/>
      <c r="AP69" s="171"/>
      <c r="AQ69" s="171"/>
      <c r="AR69" s="171"/>
      <c r="AS69" s="171"/>
      <c r="AT69" s="171"/>
      <c r="AU69" s="171"/>
      <c r="AV69" s="171"/>
      <c r="AW69" s="171"/>
      <c r="AX69" s="171"/>
      <c r="AY69" s="171"/>
      <c r="AZ69" s="171"/>
    </row>
    <row r="70" spans="1:52" ht="35.1" customHeight="1">
      <c r="A70" s="63"/>
      <c r="B70" s="606"/>
      <c r="C70" s="606"/>
      <c r="D70" s="607"/>
      <c r="E70" s="607"/>
      <c r="F70" s="107"/>
      <c r="G70" s="67"/>
      <c r="H70" s="67"/>
      <c r="Z70" s="166"/>
      <c r="AA70" s="166"/>
      <c r="AB70" s="174"/>
      <c r="AC70" s="175"/>
      <c r="AD70" s="169"/>
      <c r="AE70" s="169"/>
      <c r="AF70" s="171"/>
      <c r="AG70" s="171"/>
      <c r="AH70" s="171"/>
      <c r="AI70" s="171"/>
      <c r="AJ70" s="171"/>
      <c r="AK70" s="171"/>
      <c r="AL70" s="171"/>
      <c r="AM70" s="171"/>
      <c r="AN70" s="171"/>
      <c r="AO70" s="171"/>
      <c r="AP70" s="171"/>
      <c r="AQ70" s="171"/>
      <c r="AR70" s="171"/>
      <c r="AS70" s="171"/>
      <c r="AT70" s="171"/>
      <c r="AU70" s="171"/>
      <c r="AV70" s="171"/>
      <c r="AW70" s="171"/>
      <c r="AX70" s="171"/>
      <c r="AY70" s="171"/>
      <c r="AZ70" s="171"/>
    </row>
    <row r="71" spans="1:52" ht="35.1" customHeight="1">
      <c r="A71" s="63"/>
      <c r="B71" s="606"/>
      <c r="C71" s="606"/>
      <c r="D71" s="607"/>
      <c r="E71" s="607"/>
      <c r="F71" s="107"/>
      <c r="G71" s="67"/>
      <c r="H71" s="67"/>
      <c r="Z71" s="166"/>
      <c r="AA71" s="166"/>
      <c r="AB71" s="174"/>
      <c r="AC71" s="175"/>
      <c r="AD71" s="169"/>
      <c r="AE71" s="169"/>
      <c r="AF71" s="171"/>
      <c r="AG71" s="171"/>
      <c r="AH71" s="171"/>
      <c r="AI71" s="171"/>
      <c r="AJ71" s="171"/>
      <c r="AK71" s="171"/>
      <c r="AL71" s="171"/>
      <c r="AM71" s="171"/>
      <c r="AN71" s="171"/>
      <c r="AO71" s="171"/>
      <c r="AP71" s="171"/>
      <c r="AQ71" s="171"/>
      <c r="AR71" s="171"/>
      <c r="AS71" s="171"/>
      <c r="AT71" s="171"/>
      <c r="AU71" s="171"/>
      <c r="AV71" s="171"/>
      <c r="AW71" s="171"/>
      <c r="AX71" s="171"/>
      <c r="AY71" s="171"/>
      <c r="AZ71" s="171"/>
    </row>
    <row r="72" spans="1:52" ht="35.1" customHeight="1">
      <c r="A72" s="63"/>
      <c r="B72" s="606"/>
      <c r="C72" s="606"/>
      <c r="D72" s="607"/>
      <c r="E72" s="607"/>
      <c r="F72" s="107"/>
      <c r="G72" s="67"/>
      <c r="H72" s="67"/>
      <c r="Z72" s="166"/>
      <c r="AA72" s="166"/>
      <c r="AB72" s="174"/>
      <c r="AC72" s="175"/>
      <c r="AD72" s="169"/>
      <c r="AE72" s="169"/>
      <c r="AF72" s="171"/>
      <c r="AG72" s="171"/>
      <c r="AH72" s="171"/>
      <c r="AI72" s="171"/>
      <c r="AJ72" s="171"/>
      <c r="AK72" s="171"/>
      <c r="AL72" s="171"/>
      <c r="AM72" s="171"/>
      <c r="AN72" s="171"/>
      <c r="AO72" s="171"/>
      <c r="AP72" s="171"/>
      <c r="AQ72" s="171"/>
      <c r="AR72" s="171"/>
      <c r="AS72" s="171"/>
      <c r="AT72" s="171"/>
      <c r="AU72" s="171"/>
      <c r="AV72" s="171"/>
      <c r="AW72" s="171"/>
      <c r="AX72" s="171"/>
      <c r="AY72" s="171"/>
      <c r="AZ72" s="171"/>
    </row>
    <row r="73" spans="1:52" ht="33" customHeight="1">
      <c r="A73" s="63"/>
      <c r="B73" s="608" t="s">
        <v>340</v>
      </c>
      <c r="C73" s="608"/>
      <c r="D73" s="605"/>
      <c r="E73" s="605"/>
      <c r="F73" s="67"/>
      <c r="G73" s="67"/>
      <c r="H73" s="67"/>
      <c r="Z73" s="166"/>
      <c r="AA73" s="166"/>
      <c r="AB73" s="174"/>
      <c r="AC73" s="175"/>
      <c r="AD73" s="169"/>
      <c r="AE73" s="169"/>
      <c r="AF73" s="171"/>
      <c r="AG73" s="171"/>
      <c r="AH73" s="171"/>
      <c r="AI73" s="171"/>
      <c r="AJ73" s="171"/>
      <c r="AK73" s="171"/>
      <c r="AL73" s="171"/>
      <c r="AM73" s="171"/>
      <c r="AN73" s="171"/>
      <c r="AO73" s="171"/>
      <c r="AP73" s="171"/>
      <c r="AQ73" s="171"/>
      <c r="AR73" s="171"/>
      <c r="AS73" s="171"/>
      <c r="AT73" s="171"/>
      <c r="AU73" s="171"/>
      <c r="AV73" s="171"/>
      <c r="AW73" s="171"/>
      <c r="AX73" s="171"/>
      <c r="AY73" s="171"/>
      <c r="AZ73" s="171"/>
    </row>
    <row r="74" spans="1:52" ht="100.5" customHeight="1">
      <c r="A74" s="86">
        <v>13</v>
      </c>
      <c r="B74" s="603" t="s">
        <v>341</v>
      </c>
      <c r="C74" s="603"/>
      <c r="D74" s="603"/>
      <c r="E74" s="603"/>
      <c r="F74" s="603"/>
      <c r="G74" s="85"/>
      <c r="H74" s="85"/>
      <c r="Z74" s="166"/>
      <c r="AA74" s="166"/>
      <c r="AB74" s="174"/>
      <c r="AC74" s="175"/>
      <c r="AD74" s="169"/>
      <c r="AE74" s="169"/>
      <c r="AF74" s="171"/>
      <c r="AG74" s="171"/>
      <c r="AH74" s="171"/>
      <c r="AI74" s="171"/>
      <c r="AJ74" s="171"/>
      <c r="AK74" s="171"/>
      <c r="AL74" s="171"/>
      <c r="AM74" s="171"/>
      <c r="AN74" s="171"/>
      <c r="AO74" s="171"/>
      <c r="AP74" s="171"/>
      <c r="AQ74" s="171"/>
      <c r="AR74" s="171"/>
      <c r="AS74" s="171"/>
      <c r="AT74" s="171"/>
      <c r="AU74" s="171"/>
      <c r="AV74" s="171"/>
      <c r="AW74" s="171"/>
      <c r="AX74" s="171"/>
      <c r="AY74" s="171"/>
      <c r="AZ74" s="171"/>
    </row>
    <row r="75" spans="1:52" ht="30" customHeight="1">
      <c r="A75" s="87"/>
      <c r="B75" s="33" t="str">
        <f>IF(ISERROR("Dated this " &amp; AI6 &amp; LOOKUP(AI6,AG1:AG31,AH1:AH31) &amp; " day of " &amp; AI8 &amp; " " &amp;AI9), "", "Dated this " &amp; AI6 &amp; LOOKUP(AI6,AG1:AG31,AH1:AH31) &amp; " day of " &amp; AI8 &amp; " " &amp;AI9)</f>
        <v/>
      </c>
      <c r="E75" s="67"/>
      <c r="F75" s="67"/>
      <c r="G75" s="67"/>
      <c r="H75" s="67"/>
      <c r="Z75" s="166"/>
      <c r="AA75" s="166"/>
      <c r="AB75" s="174"/>
      <c r="AC75" s="175"/>
      <c r="AD75" s="169"/>
      <c r="AE75" s="169"/>
      <c r="AF75" s="171"/>
      <c r="AG75" s="171"/>
      <c r="AH75" s="171"/>
      <c r="AI75" s="171"/>
      <c r="AJ75" s="171"/>
      <c r="AK75" s="171"/>
      <c r="AL75" s="171"/>
      <c r="AM75" s="171"/>
      <c r="AN75" s="171"/>
      <c r="AO75" s="171"/>
      <c r="AP75" s="171"/>
      <c r="AQ75" s="171"/>
      <c r="AR75" s="171"/>
      <c r="AS75" s="171"/>
      <c r="AT75" s="171"/>
      <c r="AU75" s="171"/>
      <c r="AV75" s="171"/>
      <c r="AW75" s="171"/>
      <c r="AX75" s="171"/>
      <c r="AY75" s="171"/>
      <c r="AZ75" s="171"/>
    </row>
    <row r="76" spans="1:52" ht="30" customHeight="1">
      <c r="A76" s="87"/>
      <c r="B76" s="42" t="s">
        <v>342</v>
      </c>
      <c r="C76" s="29"/>
      <c r="D76" s="36"/>
      <c r="E76" s="36"/>
      <c r="F76" s="36"/>
      <c r="G76" s="36"/>
      <c r="H76" s="36"/>
      <c r="Z76" s="166"/>
      <c r="AA76" s="166"/>
      <c r="AB76" s="174"/>
      <c r="AC76" s="175"/>
      <c r="AD76" s="169"/>
      <c r="AE76" s="169"/>
      <c r="AF76" s="171"/>
      <c r="AG76" s="171"/>
      <c r="AH76" s="171"/>
      <c r="AI76" s="171"/>
      <c r="AJ76" s="171"/>
      <c r="AK76" s="171"/>
      <c r="AL76" s="171"/>
      <c r="AM76" s="171"/>
      <c r="AN76" s="171"/>
      <c r="AO76" s="171"/>
      <c r="AP76" s="171"/>
      <c r="AQ76" s="171"/>
      <c r="AR76" s="171"/>
      <c r="AS76" s="171"/>
      <c r="AT76" s="171"/>
      <c r="AU76" s="171"/>
      <c r="AV76" s="171"/>
      <c r="AW76" s="171"/>
      <c r="AX76" s="171"/>
      <c r="AY76" s="171"/>
      <c r="AZ76" s="171"/>
    </row>
    <row r="77" spans="1:52" ht="15.95" customHeight="1">
      <c r="A77" s="87"/>
      <c r="B77" s="63"/>
      <c r="C77" s="36"/>
      <c r="D77" s="36"/>
      <c r="E77" s="36"/>
      <c r="F77" s="36"/>
      <c r="G77" s="36"/>
      <c r="H77" s="36"/>
      <c r="Z77" s="166"/>
      <c r="AA77" s="166"/>
      <c r="AB77" s="174"/>
      <c r="AC77" s="175"/>
      <c r="AD77" s="169"/>
      <c r="AE77" s="169"/>
      <c r="AF77" s="171"/>
      <c r="AG77" s="171"/>
      <c r="AH77" s="171"/>
      <c r="AI77" s="171"/>
      <c r="AJ77" s="171"/>
      <c r="AK77" s="171"/>
      <c r="AL77" s="171"/>
      <c r="AM77" s="171"/>
      <c r="AN77" s="171"/>
      <c r="AO77" s="171"/>
      <c r="AP77" s="171"/>
      <c r="AQ77" s="171"/>
      <c r="AR77" s="171"/>
      <c r="AS77" s="171"/>
      <c r="AT77" s="171"/>
      <c r="AU77" s="171"/>
      <c r="AV77" s="171"/>
      <c r="AW77" s="171"/>
      <c r="AX77" s="171"/>
      <c r="AY77" s="171"/>
      <c r="AZ77" s="171"/>
    </row>
    <row r="78" spans="1:52" ht="21" customHeight="1">
      <c r="A78" s="87"/>
      <c r="B78" s="63"/>
      <c r="C78" s="36"/>
      <c r="D78" s="36"/>
      <c r="F78" s="48" t="s">
        <v>343</v>
      </c>
      <c r="G78" s="48"/>
      <c r="H78" s="48"/>
      <c r="Z78" s="166"/>
      <c r="AA78" s="166"/>
      <c r="AB78" s="174"/>
      <c r="AC78" s="175"/>
      <c r="AD78" s="169"/>
      <c r="AE78" s="169"/>
      <c r="AF78" s="171"/>
      <c r="AG78" s="171"/>
      <c r="AH78" s="171"/>
      <c r="AI78" s="171"/>
      <c r="AJ78" s="171"/>
      <c r="AK78" s="171"/>
      <c r="AL78" s="171"/>
      <c r="AM78" s="171"/>
      <c r="AN78" s="171"/>
      <c r="AO78" s="171"/>
      <c r="AP78" s="171"/>
      <c r="AQ78" s="171"/>
      <c r="AR78" s="171"/>
      <c r="AS78" s="171"/>
      <c r="AT78" s="171"/>
      <c r="AU78" s="171"/>
      <c r="AV78" s="171"/>
      <c r="AW78" s="171"/>
      <c r="AX78" s="171"/>
      <c r="AY78" s="171"/>
      <c r="AZ78" s="171"/>
    </row>
    <row r="79" spans="1:52" ht="21" customHeight="1">
      <c r="A79" s="87"/>
      <c r="B79" s="63"/>
      <c r="C79" s="36"/>
      <c r="F79" s="48" t="str">
        <f>"For and on behalf of " &amp; 'Attach 3(JV)'!B9</f>
        <v xml:space="preserve">For and on behalf of </v>
      </c>
      <c r="G79" s="48"/>
      <c r="H79" s="48"/>
      <c r="Z79" s="166"/>
      <c r="AA79" s="166"/>
      <c r="AB79" s="174"/>
      <c r="AC79" s="175"/>
      <c r="AD79" s="169"/>
      <c r="AE79" s="169"/>
      <c r="AF79" s="171"/>
      <c r="AG79" s="171"/>
      <c r="AH79" s="171"/>
      <c r="AI79" s="171"/>
      <c r="AJ79" s="171"/>
      <c r="AK79" s="171"/>
      <c r="AL79" s="171"/>
      <c r="AM79" s="171"/>
      <c r="AN79" s="171"/>
      <c r="AO79" s="171"/>
      <c r="AP79" s="171"/>
      <c r="AQ79" s="171"/>
      <c r="AR79" s="171"/>
      <c r="AS79" s="171"/>
      <c r="AT79" s="171"/>
      <c r="AU79" s="171"/>
      <c r="AV79" s="171"/>
      <c r="AW79" s="171"/>
      <c r="AX79" s="171"/>
      <c r="AY79" s="171"/>
      <c r="AZ79" s="171"/>
    </row>
    <row r="80" spans="1:52" ht="27.95" customHeight="1">
      <c r="A80" s="79"/>
      <c r="D80" s="61"/>
      <c r="E80" s="61"/>
      <c r="F80" s="42"/>
      <c r="G80" s="42"/>
      <c r="H80" s="42"/>
      <c r="Z80" s="166"/>
      <c r="AA80" s="166"/>
      <c r="AB80" s="167"/>
      <c r="AC80" s="168"/>
      <c r="AD80" s="169"/>
      <c r="AE80" s="169"/>
      <c r="AF80" s="171"/>
      <c r="AG80" s="171"/>
      <c r="AH80" s="171"/>
      <c r="AI80" s="171"/>
      <c r="AJ80" s="171"/>
      <c r="AK80" s="171"/>
      <c r="AL80" s="171"/>
      <c r="AM80" s="171"/>
      <c r="AN80" s="171"/>
      <c r="AO80" s="171"/>
      <c r="AP80" s="171"/>
      <c r="AQ80" s="171"/>
      <c r="AR80" s="171"/>
      <c r="AS80" s="171"/>
      <c r="AT80" s="171"/>
      <c r="AU80" s="171"/>
      <c r="AV80" s="171"/>
      <c r="AW80" s="171"/>
      <c r="AX80" s="171"/>
      <c r="AY80" s="171"/>
      <c r="AZ80" s="171"/>
    </row>
    <row r="81" spans="1:52" ht="27.95" customHeight="1">
      <c r="A81" s="77" t="s">
        <v>56</v>
      </c>
      <c r="B81" s="40"/>
      <c r="C81" s="266" t="str">
        <f>'Attach 3(JV)'!B24</f>
        <v/>
      </c>
      <c r="D81" s="61" t="s">
        <v>54</v>
      </c>
      <c r="E81" s="40" t="str">
        <f>'Attach 3(JV)'!E24</f>
        <v>…….. …… ………. ……….</v>
      </c>
      <c r="G81" s="40"/>
      <c r="H81" s="40"/>
      <c r="Z81" s="166"/>
      <c r="AA81" s="166"/>
      <c r="AB81" s="167"/>
      <c r="AC81" s="168"/>
      <c r="AD81" s="169"/>
      <c r="AE81" s="169"/>
      <c r="AF81" s="171"/>
      <c r="AG81" s="171"/>
      <c r="AH81" s="171"/>
      <c r="AI81" s="171"/>
      <c r="AJ81" s="171"/>
      <c r="AK81" s="171"/>
      <c r="AL81" s="171"/>
      <c r="AM81" s="171"/>
      <c r="AN81" s="171"/>
      <c r="AO81" s="171"/>
      <c r="AP81" s="171"/>
      <c r="AQ81" s="171"/>
      <c r="AR81" s="171"/>
      <c r="AS81" s="171"/>
      <c r="AT81" s="171"/>
      <c r="AU81" s="171"/>
      <c r="AV81" s="171"/>
      <c r="AW81" s="171"/>
      <c r="AX81" s="171"/>
      <c r="AY81" s="171"/>
      <c r="AZ81" s="171"/>
    </row>
    <row r="82" spans="1:52" ht="27.95" customHeight="1">
      <c r="A82" s="77" t="s">
        <v>57</v>
      </c>
      <c r="B82" s="40"/>
      <c r="C82" s="40" t="str">
        <f>'Attach 3(JV)'!B25</f>
        <v>…….. …… ………. ……….</v>
      </c>
      <c r="D82" s="61" t="s">
        <v>55</v>
      </c>
      <c r="E82" s="40" t="str">
        <f>'Attach 3(JV)'!E25</f>
        <v>…….. …… ………. ……….</v>
      </c>
      <c r="G82" s="40"/>
      <c r="H82" s="40"/>
      <c r="Z82" s="166"/>
      <c r="AA82" s="166"/>
      <c r="AB82" s="167"/>
      <c r="AC82" s="168"/>
      <c r="AD82" s="169"/>
      <c r="AE82" s="169"/>
      <c r="AF82" s="171"/>
      <c r="AG82" s="171"/>
      <c r="AH82" s="171"/>
      <c r="AI82" s="171"/>
      <c r="AJ82" s="171"/>
      <c r="AK82" s="171"/>
      <c r="AL82" s="171"/>
      <c r="AM82" s="171"/>
      <c r="AN82" s="171"/>
      <c r="AO82" s="171"/>
      <c r="AP82" s="171"/>
      <c r="AQ82" s="171"/>
      <c r="AR82" s="171"/>
      <c r="AS82" s="171"/>
      <c r="AT82" s="171"/>
      <c r="AU82" s="171"/>
      <c r="AV82" s="171"/>
      <c r="AW82" s="171"/>
      <c r="AX82" s="171"/>
      <c r="AY82" s="171"/>
      <c r="AZ82" s="171"/>
    </row>
    <row r="83" spans="1:52" ht="27.95" customHeight="1">
      <c r="D83" s="61"/>
      <c r="E83" s="61"/>
      <c r="Z83" s="166"/>
      <c r="AA83" s="166"/>
      <c r="AB83" s="167"/>
      <c r="AC83" s="168"/>
      <c r="AD83" s="169"/>
      <c r="AE83" s="169"/>
      <c r="AF83" s="171"/>
      <c r="AG83" s="171"/>
      <c r="AH83" s="171"/>
      <c r="AI83" s="171"/>
      <c r="AJ83" s="171"/>
      <c r="AK83" s="171"/>
      <c r="AL83" s="171"/>
      <c r="AM83" s="171"/>
      <c r="AN83" s="171"/>
      <c r="AO83" s="171"/>
      <c r="AP83" s="171"/>
      <c r="AQ83" s="171"/>
      <c r="AR83" s="171"/>
      <c r="AS83" s="171"/>
      <c r="AT83" s="171"/>
      <c r="AU83" s="171"/>
      <c r="AV83" s="171"/>
      <c r="AW83" s="171"/>
      <c r="AX83" s="171"/>
      <c r="AY83" s="171"/>
      <c r="AZ83" s="171"/>
    </row>
    <row r="84" spans="1:52" ht="27.95" customHeight="1">
      <c r="A84" s="77"/>
      <c r="B84" s="40"/>
      <c r="C84" s="73"/>
      <c r="E84" s="61"/>
      <c r="Z84" s="166"/>
      <c r="AA84" s="166"/>
      <c r="AB84" s="167"/>
      <c r="AC84" s="168"/>
      <c r="AD84" s="169"/>
      <c r="AE84" s="169"/>
      <c r="AF84" s="171"/>
      <c r="AG84" s="171"/>
      <c r="AH84" s="171"/>
      <c r="AI84" s="171"/>
      <c r="AJ84" s="171"/>
      <c r="AK84" s="171"/>
      <c r="AL84" s="171"/>
      <c r="AM84" s="171"/>
      <c r="AN84" s="171"/>
      <c r="AO84" s="171"/>
      <c r="AP84" s="171"/>
      <c r="AQ84" s="171"/>
      <c r="AR84" s="171"/>
      <c r="AS84" s="171"/>
      <c r="AT84" s="171"/>
      <c r="AU84" s="171"/>
      <c r="AV84" s="171"/>
      <c r="AW84" s="171"/>
      <c r="AX84" s="171"/>
      <c r="AY84" s="171"/>
      <c r="AZ84" s="171"/>
    </row>
    <row r="85" spans="1:52" ht="33" customHeight="1">
      <c r="A85" s="78" t="s">
        <v>144</v>
      </c>
      <c r="B85" s="40"/>
      <c r="C85" s="73"/>
      <c r="E85" s="48"/>
      <c r="F85" s="154"/>
      <c r="Z85" s="166"/>
      <c r="AA85" s="166"/>
      <c r="AB85" s="167"/>
      <c r="AC85" s="168"/>
      <c r="AD85" s="169"/>
      <c r="AE85" s="169"/>
      <c r="AF85" s="171"/>
      <c r="AG85" s="171"/>
      <c r="AH85" s="171"/>
      <c r="AI85" s="171"/>
      <c r="AJ85" s="171"/>
      <c r="AK85" s="171"/>
      <c r="AL85" s="171"/>
      <c r="AM85" s="171"/>
      <c r="AN85" s="171"/>
      <c r="AO85" s="171"/>
      <c r="AP85" s="171"/>
      <c r="AQ85" s="171"/>
      <c r="AR85" s="171"/>
      <c r="AS85" s="171"/>
      <c r="AT85" s="171"/>
      <c r="AU85" s="171"/>
      <c r="AV85" s="171"/>
      <c r="AW85" s="171"/>
      <c r="AX85" s="171"/>
      <c r="AY85" s="171"/>
      <c r="AZ85" s="171"/>
    </row>
    <row r="86" spans="1:52" s="28" customFormat="1" ht="21" customHeight="1">
      <c r="A86" s="593" t="s">
        <v>170</v>
      </c>
      <c r="B86" s="593"/>
      <c r="C86" s="593"/>
      <c r="D86" s="594"/>
      <c r="E86" s="594"/>
      <c r="F86" s="594"/>
      <c r="G86" s="33"/>
      <c r="H86" s="33"/>
      <c r="I86" s="62"/>
      <c r="Z86" s="166"/>
      <c r="AA86" s="166"/>
      <c r="AB86" s="167"/>
      <c r="AC86" s="167"/>
      <c r="AD86" s="170"/>
      <c r="AE86" s="170"/>
      <c r="AF86" s="166"/>
      <c r="AG86" s="166"/>
      <c r="AH86" s="166"/>
      <c r="AI86" s="166"/>
      <c r="AJ86" s="166"/>
      <c r="AK86" s="166"/>
      <c r="AL86" s="166"/>
      <c r="AM86" s="166"/>
      <c r="AN86" s="166"/>
      <c r="AO86" s="166"/>
      <c r="AP86" s="166"/>
      <c r="AQ86" s="166"/>
      <c r="AR86" s="166"/>
      <c r="AS86" s="166"/>
      <c r="AT86" s="166"/>
      <c r="AU86" s="166"/>
      <c r="AV86" s="166"/>
      <c r="AW86" s="166"/>
      <c r="AX86" s="166"/>
      <c r="AY86" s="166"/>
      <c r="AZ86" s="166"/>
    </row>
    <row r="87" spans="1:52" s="28" customFormat="1" ht="21" customHeight="1">
      <c r="A87" s="596"/>
      <c r="B87" s="596"/>
      <c r="C87" s="596"/>
      <c r="D87" s="153"/>
      <c r="E87" s="153"/>
      <c r="F87" s="153"/>
      <c r="G87" s="33"/>
      <c r="H87" s="33"/>
      <c r="I87" s="62"/>
      <c r="Z87" s="166"/>
      <c r="AA87" s="166"/>
      <c r="AB87" s="167"/>
      <c r="AC87" s="167"/>
      <c r="AD87" s="170"/>
      <c r="AE87" s="170"/>
      <c r="AF87" s="166"/>
      <c r="AG87" s="166"/>
      <c r="AH87" s="166"/>
      <c r="AI87" s="166"/>
      <c r="AJ87" s="166"/>
      <c r="AK87" s="166"/>
      <c r="AL87" s="166"/>
      <c r="AM87" s="166"/>
      <c r="AN87" s="166"/>
      <c r="AO87" s="166"/>
      <c r="AP87" s="166"/>
      <c r="AQ87" s="166"/>
      <c r="AR87" s="166"/>
      <c r="AS87" s="166"/>
      <c r="AT87" s="166"/>
      <c r="AU87" s="166"/>
      <c r="AV87" s="166"/>
      <c r="AW87" s="166"/>
      <c r="AX87" s="166"/>
      <c r="AY87" s="166"/>
      <c r="AZ87" s="166"/>
    </row>
    <row r="88" spans="1:52" s="28" customFormat="1" ht="21" customHeight="1">
      <c r="A88" s="597"/>
      <c r="B88" s="597"/>
      <c r="C88" s="597"/>
      <c r="D88" s="153"/>
      <c r="E88" s="153"/>
      <c r="F88" s="153"/>
      <c r="G88" s="33"/>
      <c r="H88" s="33"/>
      <c r="I88" s="62"/>
      <c r="Z88" s="166"/>
      <c r="AA88" s="166"/>
      <c r="AB88" s="167"/>
      <c r="AC88" s="167"/>
      <c r="AD88" s="170"/>
      <c r="AE88" s="170"/>
      <c r="AF88" s="166"/>
      <c r="AG88" s="166"/>
      <c r="AH88" s="166"/>
      <c r="AI88" s="166"/>
      <c r="AJ88" s="166"/>
      <c r="AK88" s="166"/>
      <c r="AL88" s="166"/>
      <c r="AM88" s="166"/>
      <c r="AN88" s="166"/>
      <c r="AO88" s="166"/>
      <c r="AP88" s="166"/>
      <c r="AQ88" s="166"/>
      <c r="AR88" s="166"/>
      <c r="AS88" s="166"/>
      <c r="AT88" s="166"/>
      <c r="AU88" s="166"/>
      <c r="AV88" s="166"/>
      <c r="AW88" s="166"/>
      <c r="AX88" s="166"/>
      <c r="AY88" s="166"/>
      <c r="AZ88" s="166"/>
    </row>
    <row r="89" spans="1:52" s="28" customFormat="1" ht="21" customHeight="1">
      <c r="A89" s="595" t="s">
        <v>171</v>
      </c>
      <c r="B89" s="595"/>
      <c r="C89" s="595"/>
      <c r="D89" s="594"/>
      <c r="E89" s="594"/>
      <c r="F89" s="594"/>
      <c r="G89" s="33"/>
      <c r="H89" s="33"/>
      <c r="I89" s="62"/>
      <c r="Z89" s="166"/>
      <c r="AA89" s="166"/>
      <c r="AB89" s="167"/>
      <c r="AC89" s="167"/>
      <c r="AD89" s="170"/>
      <c r="AE89" s="170"/>
      <c r="AF89" s="166"/>
      <c r="AG89" s="166"/>
      <c r="AH89" s="166"/>
      <c r="AI89" s="166"/>
      <c r="AJ89" s="166"/>
      <c r="AK89" s="166"/>
      <c r="AL89" s="166"/>
      <c r="AM89" s="166"/>
      <c r="AN89" s="166"/>
      <c r="AO89" s="166"/>
      <c r="AP89" s="166"/>
      <c r="AQ89" s="166"/>
      <c r="AR89" s="166"/>
      <c r="AS89" s="166"/>
      <c r="AT89" s="166"/>
      <c r="AU89" s="166"/>
      <c r="AV89" s="166"/>
      <c r="AW89" s="166"/>
      <c r="AX89" s="166"/>
      <c r="AY89" s="166"/>
      <c r="AZ89" s="166"/>
    </row>
    <row r="90" spans="1:52" s="28" customFormat="1" ht="21" customHeight="1">
      <c r="A90" s="595" t="s">
        <v>172</v>
      </c>
      <c r="B90" s="595"/>
      <c r="C90" s="595"/>
      <c r="D90" s="594"/>
      <c r="E90" s="594"/>
      <c r="F90" s="594"/>
      <c r="G90" s="33"/>
      <c r="H90" s="33"/>
      <c r="I90" s="62"/>
      <c r="Z90" s="166"/>
      <c r="AA90" s="166"/>
      <c r="AB90" s="167"/>
      <c r="AC90" s="167"/>
      <c r="AD90" s="170"/>
      <c r="AE90" s="170"/>
      <c r="AF90" s="166"/>
      <c r="AG90" s="166"/>
      <c r="AH90" s="166"/>
      <c r="AI90" s="166"/>
      <c r="AJ90" s="166"/>
      <c r="AK90" s="166"/>
      <c r="AL90" s="166"/>
      <c r="AM90" s="166"/>
      <c r="AN90" s="166"/>
      <c r="AO90" s="166"/>
      <c r="AP90" s="166"/>
      <c r="AQ90" s="166"/>
      <c r="AR90" s="166"/>
      <c r="AS90" s="166"/>
      <c r="AT90" s="166"/>
      <c r="AU90" s="166"/>
      <c r="AV90" s="166"/>
      <c r="AW90" s="166"/>
      <c r="AX90" s="166"/>
      <c r="AY90" s="166"/>
      <c r="AZ90" s="166"/>
    </row>
    <row r="91" spans="1:52" s="28" customFormat="1" ht="52.5" customHeight="1">
      <c r="A91" s="595" t="s">
        <v>173</v>
      </c>
      <c r="B91" s="595"/>
      <c r="C91" s="595"/>
      <c r="D91" s="594"/>
      <c r="E91" s="594"/>
      <c r="F91" s="594"/>
      <c r="G91" s="88"/>
      <c r="H91" s="88"/>
      <c r="I91" s="62"/>
      <c r="Z91" s="166"/>
      <c r="AA91" s="166"/>
      <c r="AB91" s="167"/>
      <c r="AC91" s="167"/>
      <c r="AD91" s="170"/>
      <c r="AE91" s="170"/>
      <c r="AF91" s="166"/>
      <c r="AG91" s="166"/>
      <c r="AH91" s="166"/>
      <c r="AI91" s="166"/>
      <c r="AJ91" s="166"/>
      <c r="AK91" s="166"/>
      <c r="AL91" s="166"/>
      <c r="AM91" s="166"/>
      <c r="AN91" s="166"/>
      <c r="AO91" s="166"/>
      <c r="AP91" s="166"/>
      <c r="AQ91" s="166"/>
      <c r="AR91" s="166"/>
      <c r="AS91" s="166"/>
      <c r="AT91" s="166"/>
      <c r="AU91" s="166"/>
      <c r="AV91" s="166"/>
      <c r="AW91" s="166"/>
      <c r="AX91" s="166"/>
      <c r="AY91" s="166"/>
      <c r="AZ91" s="166"/>
    </row>
    <row r="92" spans="1:52" s="28" customFormat="1" ht="21" customHeight="1">
      <c r="A92" s="593" t="s">
        <v>174</v>
      </c>
      <c r="B92" s="593"/>
      <c r="C92" s="593"/>
      <c r="D92" s="153"/>
      <c r="E92" s="153"/>
      <c r="F92" s="153"/>
      <c r="G92" s="33"/>
      <c r="H92" s="33"/>
      <c r="I92" s="62"/>
      <c r="AB92" s="65"/>
      <c r="AC92" s="65"/>
      <c r="AD92" s="89"/>
      <c r="AE92" s="90"/>
      <c r="AF92" s="93"/>
    </row>
    <row r="93" spans="1:52" s="28" customFormat="1" ht="21" customHeight="1">
      <c r="A93" s="596"/>
      <c r="B93" s="596"/>
      <c r="C93" s="596"/>
      <c r="D93" s="153"/>
      <c r="E93" s="153"/>
      <c r="F93" s="153"/>
      <c r="G93" s="33"/>
      <c r="H93" s="33"/>
      <c r="I93" s="62"/>
      <c r="AB93" s="65"/>
      <c r="AC93" s="65"/>
      <c r="AD93" s="89"/>
      <c r="AE93" s="90"/>
      <c r="AF93" s="93"/>
    </row>
    <row r="94" spans="1:52">
      <c r="A94" s="597"/>
      <c r="B94" s="597"/>
      <c r="C94" s="597"/>
      <c r="D94" s="594"/>
      <c r="E94" s="594"/>
      <c r="F94" s="594"/>
    </row>
    <row r="95" spans="1:52">
      <c r="A95" s="78"/>
      <c r="B95" s="78"/>
      <c r="C95" s="78"/>
      <c r="D95" s="155"/>
      <c r="E95" s="155"/>
      <c r="F95" s="155"/>
    </row>
    <row r="96" spans="1:52" ht="47.25" customHeight="1">
      <c r="A96" s="589" t="str">
        <f>"Note: Bidders may note that no prescribed proforma has been enclosed for Attachment 2 (" &amp;Basic!B2 &amp;") : Power of Attorney. Bidders may use their own proforma for furnishing the required information with the bid."</f>
        <v>Note: Bidders may note that no prescribed proforma has been enclosed for Attachment 2 (NIT-450) : Power of Attorney. Bidders may use their own proforma for furnishing the required information with the bid.</v>
      </c>
      <c r="B96" s="589"/>
      <c r="C96" s="589"/>
      <c r="D96" s="589"/>
      <c r="E96" s="589"/>
      <c r="F96" s="589"/>
    </row>
  </sheetData>
  <sheetProtection password="DC1A" sheet="1" objects="1" scenarios="1"/>
  <customSheetViews>
    <customSheetView guid="{F19E2143-09CF-4E58-9800-8A0BE36E1D65}" showPageBreaks="1" showGridLines="0" printArea="1" hiddenRows="1" view="pageBreakPreview" topLeftCell="A22">
      <selection activeCell="C5" sqref="C5:F5"/>
      <rowBreaks count="5" manualBreakCount="5">
        <brk id="21" max="5" man="1"/>
        <brk id="38" max="5" man="1"/>
        <brk id="51" max="5" man="1"/>
        <brk id="69" max="5" man="1"/>
        <brk id="84" max="5" man="1"/>
      </rowBreaks>
      <pageMargins left="0.75" right="0.63" top="0.6" bottom="0.72" header="0.34" footer="0.35"/>
      <pageSetup scale="92" orientation="portrait" r:id="rId1"/>
      <headerFooter alignWithMargins="0">
        <oddFooter>&amp;R&amp;"Book Antiqua,Bold"&amp;8 Page &amp;P of &amp;N</oddFooter>
      </headerFooter>
    </customSheetView>
    <customSheetView guid="{38B71235-CA41-4FBF-BAF3-A9CE85C800EF}" showPageBreaks="1" showGridLines="0" printArea="1" hiddenRows="1" view="pageBreakPreview">
      <selection activeCell="G17" sqref="G17"/>
      <rowBreaks count="5" manualBreakCount="5">
        <brk id="21" max="5" man="1"/>
        <brk id="38" max="5" man="1"/>
        <brk id="50" max="5" man="1"/>
        <brk id="67" max="5" man="1"/>
        <brk id="84" max="5" man="1"/>
      </rowBreaks>
      <pageMargins left="0.75" right="0.63" top="0.6" bottom="0.72" header="0.34" footer="0.35"/>
      <pageSetup scale="98" orientation="portrait" r:id="rId2"/>
      <headerFooter alignWithMargins="0">
        <oddFooter>&amp;R&amp;"Book Antiqua,Bold"&amp;8 Page &amp;P of &amp;N</oddFooter>
      </headerFooter>
    </customSheetView>
    <customSheetView guid="{F166A89A-6F45-40A4-B4F6-A17C13858D87}" showPageBreaks="1" showGridLines="0" printArea="1" hiddenRows="1" view="pageBreakPreview" topLeftCell="A28">
      <selection activeCell="H17" sqref="H17"/>
      <rowBreaks count="5" manualBreakCount="5">
        <brk id="21" max="5" man="1"/>
        <brk id="38" max="5" man="1"/>
        <brk id="50" max="5" man="1"/>
        <brk id="67" max="5" man="1"/>
        <brk id="84" max="5" man="1"/>
      </rowBreaks>
      <pageMargins left="0.75" right="0.63" top="0.6" bottom="0.72" header="0.34" footer="0.35"/>
      <pageSetup scale="98" orientation="portrait" r:id="rId3"/>
      <headerFooter alignWithMargins="0">
        <oddFooter>&amp;R&amp;"Book Antiqua,Bold"&amp;8 Page &amp;P of &amp;N</oddFooter>
      </headerFooter>
    </customSheetView>
    <customSheetView guid="{237D8718-39ED-4FFE-B3B2-D1192F8D2E87}" showPageBreaks="1" showGridLines="0" printArea="1" hiddenRows="1" view="pageBreakPreview">
      <selection activeCell="H17" sqref="H17"/>
      <rowBreaks count="5" manualBreakCount="5">
        <brk id="21" max="5" man="1"/>
        <brk id="38" max="5" man="1"/>
        <brk id="50" max="5" man="1"/>
        <brk id="67" max="5" man="1"/>
        <brk id="84" max="5" man="1"/>
      </rowBreaks>
      <pageMargins left="0.75" right="0.63" top="0.6" bottom="0.72" header="0.34" footer="0.35"/>
      <pageSetup scale="98" orientation="portrait" r:id="rId4"/>
      <headerFooter alignWithMargins="0">
        <oddFooter>&amp;R&amp;"Book Antiqua,Bold"&amp;8 Page &amp;P of &amp;N</oddFooter>
      </headerFooter>
    </customSheetView>
    <customSheetView guid="{66351D87-9E2B-4F19-8E10-C575C3FCB914}" showPageBreaks="1" showGridLines="0" printArea="1" hiddenRows="1" view="pageBreakPreview" topLeftCell="A75">
      <selection activeCell="F85" sqref="F85"/>
      <rowBreaks count="5" manualBreakCount="5">
        <brk id="21" max="5" man="1"/>
        <brk id="38" max="5" man="1"/>
        <brk id="50" max="5" man="1"/>
        <brk id="67" max="5" man="1"/>
        <brk id="84" max="5" man="1"/>
      </rowBreaks>
      <pageMargins left="0.75" right="0.63" top="0.6" bottom="0.72" header="0.34" footer="0.35"/>
      <pageSetup scale="98" orientation="portrait" r:id="rId5"/>
      <headerFooter alignWithMargins="0">
        <oddFooter>&amp;R&amp;"Book Antiqua,Bold"&amp;8 Page &amp;P of &amp;N</oddFooter>
      </headerFooter>
    </customSheetView>
    <customSheetView guid="{CD4CA1A8-824A-452F-BDBA-32A47C1B3013}" showPageBreaks="1" showGridLines="0" printArea="1" hiddenRows="1" view="pageBreakPreview">
      <selection activeCell="B70" sqref="B70:C70"/>
      <rowBreaks count="5" manualBreakCount="5">
        <brk id="21" max="5" man="1"/>
        <brk id="38" max="5" man="1"/>
        <brk id="50" max="5" man="1"/>
        <brk id="67" max="5" man="1"/>
        <brk id="84" max="5" man="1"/>
      </rowBreaks>
      <pageMargins left="0.75" right="0.63" top="0.6" bottom="0.72" header="0.34" footer="0.35"/>
      <pageSetup scale="99" orientation="portrait" r:id="rId6"/>
      <headerFooter alignWithMargins="0">
        <oddFooter>&amp;R&amp;"Book Antiqua,Bold"&amp;8 Page &amp;P of &amp;N</oddFooter>
      </headerFooter>
    </customSheetView>
    <customSheetView guid="{ECEBABD0-566A-41C4-AA9A-38EA30EFEDA8}" showGridLines="0" zeroValues="0" showRuler="0" topLeftCell="B1">
      <selection activeCell="C92" sqref="C92"/>
      <rowBreaks count="1" manualBreakCount="1">
        <brk id="93" max="5" man="1"/>
      </rowBreaks>
      <pageMargins left="0.75" right="0.75" top="0.66" bottom="0.69" header="0.39" footer="0.35"/>
      <pageSetup orientation="portrait" r:id="rId7"/>
      <headerFooter alignWithMargins="0">
        <oddFooter>&amp;L&amp;8Tower Package-TW03, TL associated with Phase-I Generation Project in Orissa (Part-C)&amp;R&amp;"Book Antiqua,Bold"&amp;8Bid Form 1st Evelope TW03  / Page &amp;P of &amp;N</oddFooter>
      </headerFooter>
    </customSheetView>
    <customSheetView guid="{A3F641DF-CF1D-48E3-AFDC-E52726A449CB}" zeroValues="0" showRuler="0">
      <selection activeCell="C5" sqref="C5:F5"/>
      <rowBreaks count="1" manualBreakCount="1">
        <brk id="93" max="5" man="1"/>
      </rowBreaks>
      <pageMargins left="0.75" right="0.75" top="0.66" bottom="0.69" header="0.39" footer="0.35"/>
      <pageSetup orientation="portrait" r:id="rId8"/>
      <headerFooter alignWithMargins="0">
        <oddFooter>&amp;L&amp;8Tower Package-P238-TW04, TL associated with Phase-I Generation Project in Orissa (Part-C)&amp;R&amp;"Book Antiqua,Bold"&amp;8Bid Form 1st Evelope TW04  / Page &amp;P of &amp;N</oddFooter>
      </headerFooter>
    </customSheetView>
    <customSheetView guid="{8E7B022F-1113-4BA2-B2BA-8EDBE02A2557}" showPageBreaks="1" showGridLines="0" printArea="1" showRuler="0">
      <selection activeCell="C5" sqref="C5:F5"/>
      <rowBreaks count="3" manualBreakCount="3">
        <brk id="21" max="5" man="1"/>
        <brk id="31" max="5" man="1"/>
        <brk id="93" max="5" man="1"/>
      </rowBreaks>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hiddenRows="1">
      <selection activeCell="B70" sqref="B70:C70"/>
      <rowBreaks count="6" manualBreakCount="6">
        <brk id="20" max="5" man="1"/>
        <brk id="35" max="5" man="1"/>
        <brk id="47" max="5" man="1"/>
        <brk id="64" max="5" man="1"/>
        <brk id="83" max="5" man="1"/>
        <brk id="84" max="5" man="1"/>
      </rowBreaks>
      <pageMargins left="0.75" right="0.63" top="0.6" bottom="0.72" header="0.34" footer="0.35"/>
      <pageSetup scale="99" orientation="portrait" r:id="rId10"/>
      <headerFooter alignWithMargins="0">
        <oddFooter>&amp;R&amp;"Book Antiqua,Bold"&amp;8 Page &amp;P of &amp;N</oddFooter>
      </headerFooter>
    </customSheetView>
    <customSheetView guid="{114AF33D-6C62-4A58-AD50-6A9BFF9AE3AA}" showPageBreaks="1" showGridLines="0" printArea="1" hiddenRows="1" view="pageBreakPreview" topLeftCell="A70">
      <selection activeCell="G17" sqref="G17"/>
      <rowBreaks count="5" manualBreakCount="5">
        <brk id="21" max="5" man="1"/>
        <brk id="38" max="5" man="1"/>
        <brk id="51" max="5" man="1"/>
        <brk id="69" max="5" man="1"/>
        <brk id="84" max="5" man="1"/>
      </rowBreaks>
      <pageMargins left="0.75" right="0.63" top="0.6" bottom="0.72" header="0.34" footer="0.35"/>
      <pageSetup scale="92" orientation="portrait" r:id="rId11"/>
      <headerFooter alignWithMargins="0">
        <oddFooter>&amp;R&amp;"Book Antiqua,Bold"&amp;8 Page &amp;P of &amp;N</oddFooter>
      </headerFooter>
    </customSheetView>
  </customSheetViews>
  <mergeCells count="73">
    <mergeCell ref="D73:E73"/>
    <mergeCell ref="B72:C72"/>
    <mergeCell ref="B44:F44"/>
    <mergeCell ref="B46:F46"/>
    <mergeCell ref="B74:F74"/>
    <mergeCell ref="D72:E72"/>
    <mergeCell ref="B73:C73"/>
    <mergeCell ref="B45:F45"/>
    <mergeCell ref="D70:E70"/>
    <mergeCell ref="D71:E71"/>
    <mergeCell ref="B65:F65"/>
    <mergeCell ref="B66:F66"/>
    <mergeCell ref="B67:F67"/>
    <mergeCell ref="B68:F68"/>
    <mergeCell ref="B70:C70"/>
    <mergeCell ref="B71:C71"/>
    <mergeCell ref="A96:F96"/>
    <mergeCell ref="A91:C91"/>
    <mergeCell ref="D91:F91"/>
    <mergeCell ref="A92:C92"/>
    <mergeCell ref="A93:C93"/>
    <mergeCell ref="A94:C94"/>
    <mergeCell ref="D94:F94"/>
    <mergeCell ref="D38:F38"/>
    <mergeCell ref="B39:F39"/>
    <mergeCell ref="B69:C69"/>
    <mergeCell ref="B48:F48"/>
    <mergeCell ref="D37:F37"/>
    <mergeCell ref="B49:F49"/>
    <mergeCell ref="D69:E69"/>
    <mergeCell ref="B40:F40"/>
    <mergeCell ref="B41:F41"/>
    <mergeCell ref="B62:F62"/>
    <mergeCell ref="B42:F42"/>
    <mergeCell ref="B43:F43"/>
    <mergeCell ref="B47:F47"/>
    <mergeCell ref="C61:D61"/>
    <mergeCell ref="B63:F63"/>
    <mergeCell ref="B64:F64"/>
    <mergeCell ref="G19:J19"/>
    <mergeCell ref="G16:H16"/>
    <mergeCell ref="G21:J21"/>
    <mergeCell ref="B19:F19"/>
    <mergeCell ref="D21:F21"/>
    <mergeCell ref="B17:F17"/>
    <mergeCell ref="D36:F36"/>
    <mergeCell ref="D32:F32"/>
    <mergeCell ref="D26:F26"/>
    <mergeCell ref="D35:F35"/>
    <mergeCell ref="D23:F23"/>
    <mergeCell ref="D33:F33"/>
    <mergeCell ref="D34:F34"/>
    <mergeCell ref="D25:F25"/>
    <mergeCell ref="D30:F30"/>
    <mergeCell ref="D28:F28"/>
    <mergeCell ref="D29:F29"/>
    <mergeCell ref="D24:F24"/>
    <mergeCell ref="A3:F3"/>
    <mergeCell ref="C15:F15"/>
    <mergeCell ref="D31:F31"/>
    <mergeCell ref="D20:F20"/>
    <mergeCell ref="D27:F27"/>
    <mergeCell ref="D22:F22"/>
    <mergeCell ref="C5:F5"/>
    <mergeCell ref="B6:C6"/>
    <mergeCell ref="A86:C86"/>
    <mergeCell ref="D90:F90"/>
    <mergeCell ref="D86:F86"/>
    <mergeCell ref="D89:F89"/>
    <mergeCell ref="A90:C90"/>
    <mergeCell ref="A87:C87"/>
    <mergeCell ref="A88:C88"/>
    <mergeCell ref="A89:C89"/>
  </mergeCells>
  <phoneticPr fontId="6" type="noConversion"/>
  <conditionalFormatting sqref="D23:F23 H23">
    <cfRule type="expression" dxfId="5" priority="3" stopIfTrue="1">
      <formula>$H$23="Sole Bidder"</formula>
    </cfRule>
  </conditionalFormatting>
  <conditionalFormatting sqref="D24:F24">
    <cfRule type="expression" dxfId="4" priority="6" stopIfTrue="1">
      <formula>$G$24="No"</formula>
    </cfRule>
  </conditionalFormatting>
  <conditionalFormatting sqref="H24">
    <cfRule type="expression" dxfId="3" priority="2" stopIfTrue="1">
      <formula>$G$24="Not Applicable"</formula>
    </cfRule>
  </conditionalFormatting>
  <conditionalFormatting sqref="Z22">
    <cfRule type="expression" dxfId="2" priority="1" stopIfTrue="1">
      <formula>"if(right($I$21,1)=""."")"</formula>
    </cfRule>
  </conditionalFormatting>
  <dataValidations count="3">
    <dataValidation type="list" allowBlank="1" showInputMessage="1" showErrorMessage="1" sqref="G20" xr:uid="{00000000-0002-0000-1600-000000000000}">
      <formula1>$AC$18:$AC$21</formula1>
    </dataValidation>
    <dataValidation type="whole" allowBlank="1" showInputMessage="1" showErrorMessage="1" error="Enter numeric figure between 1 to 20 only !" sqref="J20" xr:uid="{00000000-0002-0000-1600-000001000000}">
      <formula1>1</formula1>
      <formula2>20</formula2>
    </dataValidation>
    <dataValidation type="whole" allowBlank="1" showInputMessage="1" showErrorMessage="1" error="Enter numeric figure only !" sqref="I20" xr:uid="{00000000-0002-0000-1600-000002000000}">
      <formula1>0</formula1>
      <formula2>990000000</formula2>
    </dataValidation>
  </dataValidations>
  <pageMargins left="0.75" right="0.63" top="0.6" bottom="0.72" header="0.34" footer="0.35"/>
  <pageSetup scale="92" orientation="portrait" r:id="rId12"/>
  <headerFooter alignWithMargins="0">
    <oddFooter>&amp;R&amp;"Book Antiqua,Bold"&amp;8 Page &amp;P of &amp;N</oddFooter>
  </headerFooter>
  <rowBreaks count="1" manualBreakCount="1">
    <brk id="84" max="5" man="1"/>
  </rowBreaks>
  <drawing r:id="rId1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5"/>
  <dimension ref="A1:Z65"/>
  <sheetViews>
    <sheetView showGridLines="0" zoomScaleSheetLayoutView="100" workbookViewId="0">
      <selection activeCell="K42" sqref="K42:N42"/>
    </sheetView>
  </sheetViews>
  <sheetFormatPr defaultColWidth="9.140625" defaultRowHeight="16.5"/>
  <cols>
    <col min="1" max="1" width="5.140625" style="220" customWidth="1"/>
    <col min="2" max="2" width="4.7109375" style="220" customWidth="1"/>
    <col min="3" max="13" width="9.140625" style="220"/>
    <col min="14" max="14" width="9.140625" style="222"/>
    <col min="15" max="15" width="19" style="223" customWidth="1"/>
    <col min="16" max="25" width="9.140625" style="224"/>
    <col min="26" max="26" width="18.42578125" style="224" customWidth="1"/>
    <col min="27" max="16384" width="9.140625" style="224"/>
  </cols>
  <sheetData>
    <row r="1" spans="1:26">
      <c r="D1" s="221"/>
      <c r="E1" s="221"/>
      <c r="F1" s="221"/>
      <c r="G1" s="221"/>
      <c r="H1" s="221"/>
      <c r="I1" s="221"/>
      <c r="J1" s="221"/>
      <c r="K1" s="221"/>
      <c r="L1" s="221"/>
      <c r="M1" s="221"/>
      <c r="Z1" s="258" t="e">
        <f>'Attach 3(JV)'!Z1</f>
        <v>#REF!</v>
      </c>
    </row>
    <row r="2" spans="1:26">
      <c r="D2" s="225"/>
      <c r="E2" s="225"/>
      <c r="F2" s="225"/>
      <c r="G2" s="225"/>
      <c r="H2" s="225"/>
      <c r="I2" s="225"/>
      <c r="J2" s="225"/>
      <c r="K2" s="225"/>
      <c r="L2" s="225"/>
      <c r="M2" s="225"/>
      <c r="Z2" s="258" t="e">
        <f>'Attach 3(JV)'!Z2</f>
        <v>#REF!</v>
      </c>
    </row>
    <row r="3" spans="1:26">
      <c r="D3" s="225"/>
      <c r="E3" s="225"/>
      <c r="F3" s="225"/>
      <c r="G3" s="225"/>
      <c r="H3" s="225"/>
      <c r="I3" s="225"/>
      <c r="J3" s="225"/>
      <c r="K3" s="225"/>
      <c r="L3" s="225"/>
      <c r="M3" s="225"/>
    </row>
    <row r="4" spans="1:26">
      <c r="D4" s="226"/>
      <c r="E4" s="226"/>
      <c r="F4" s="226"/>
      <c r="G4" s="226"/>
      <c r="H4" s="226"/>
      <c r="I4" s="226"/>
      <c r="J4" s="226"/>
      <c r="K4" s="226"/>
      <c r="L4" s="226"/>
      <c r="M4" s="226"/>
    </row>
    <row r="5" spans="1:26" ht="15.95" customHeight="1"/>
    <row r="6" spans="1:26" ht="15.95" customHeight="1">
      <c r="A6" s="617"/>
      <c r="B6" s="617"/>
      <c r="C6" s="617"/>
      <c r="D6" s="617"/>
      <c r="E6" s="617"/>
      <c r="F6" s="617"/>
      <c r="G6" s="617"/>
      <c r="H6" s="617"/>
      <c r="I6" s="617"/>
      <c r="J6" s="617"/>
      <c r="K6" s="617"/>
      <c r="L6" s="617"/>
      <c r="M6" s="617"/>
      <c r="N6" s="617"/>
    </row>
    <row r="7" spans="1:26" ht="15.95" customHeight="1"/>
    <row r="8" spans="1:26" ht="15.95" customHeight="1">
      <c r="A8" s="618"/>
      <c r="B8" s="618"/>
      <c r="C8" s="618"/>
      <c r="D8" s="618"/>
      <c r="E8" s="618"/>
      <c r="F8" s="618"/>
      <c r="G8" s="618"/>
      <c r="H8" s="618"/>
      <c r="I8" s="618"/>
      <c r="J8" s="618"/>
      <c r="K8" s="618"/>
      <c r="L8" s="618"/>
      <c r="M8" s="618"/>
      <c r="N8" s="618"/>
    </row>
    <row r="9" spans="1:26" ht="15.95" customHeight="1"/>
    <row r="10" spans="1:26" ht="15.95" customHeight="1">
      <c r="A10" s="624"/>
      <c r="B10" s="624"/>
      <c r="C10" s="624"/>
      <c r="D10" s="624"/>
      <c r="E10" s="624"/>
      <c r="F10" s="624"/>
      <c r="G10" s="624"/>
      <c r="H10" s="624"/>
      <c r="I10" s="624"/>
      <c r="J10" s="624"/>
      <c r="K10" s="624"/>
      <c r="L10" s="624"/>
      <c r="M10" s="624"/>
      <c r="N10" s="624"/>
    </row>
    <row r="11" spans="1:26" ht="15.95" customHeight="1"/>
    <row r="12" spans="1:26" ht="15.95" customHeight="1">
      <c r="A12" s="227"/>
      <c r="B12" s="227"/>
      <c r="C12" s="227"/>
      <c r="D12" s="227"/>
      <c r="E12" s="227"/>
      <c r="F12" s="227"/>
      <c r="G12" s="227"/>
      <c r="H12" s="227"/>
      <c r="I12" s="227"/>
      <c r="J12" s="227"/>
      <c r="K12" s="227"/>
      <c r="L12" s="227"/>
      <c r="M12" s="227"/>
      <c r="N12" s="227"/>
    </row>
    <row r="13" spans="1:26" ht="15.95" customHeight="1"/>
    <row r="14" spans="1:26" ht="15.95" customHeight="1">
      <c r="A14" s="622" t="s">
        <v>293</v>
      </c>
      <c r="B14" s="622"/>
      <c r="C14" s="622"/>
      <c r="D14" s="622"/>
      <c r="E14" s="622"/>
      <c r="F14" s="622"/>
      <c r="G14" s="622"/>
      <c r="H14" s="622"/>
      <c r="I14" s="622"/>
      <c r="J14" s="622"/>
      <c r="K14" s="622"/>
      <c r="L14" s="622"/>
      <c r="M14" s="622"/>
      <c r="N14" s="622"/>
    </row>
    <row r="15" spans="1:26" ht="15.95" customHeight="1">
      <c r="A15" s="623" t="s">
        <v>294</v>
      </c>
      <c r="B15" s="623"/>
      <c r="C15" s="623"/>
      <c r="D15" s="623"/>
      <c r="E15" s="623"/>
      <c r="F15" s="623"/>
      <c r="G15" s="623"/>
      <c r="H15" s="623"/>
      <c r="I15" s="623"/>
      <c r="J15" s="623"/>
      <c r="K15" s="623"/>
      <c r="L15" s="623"/>
      <c r="M15" s="623"/>
      <c r="N15" s="623"/>
    </row>
    <row r="16" spans="1:26" ht="15.95" customHeight="1"/>
    <row r="17" spans="1:15" ht="15.95" customHeight="1">
      <c r="A17" s="225"/>
      <c r="B17" s="225"/>
      <c r="C17" s="225"/>
      <c r="D17" s="225"/>
      <c r="E17" s="225"/>
      <c r="F17" s="225"/>
      <c r="G17" s="225"/>
      <c r="H17" s="225"/>
      <c r="I17" s="225"/>
      <c r="J17" s="225"/>
      <c r="K17" s="225"/>
      <c r="L17" s="225"/>
      <c r="M17" s="225"/>
      <c r="N17" s="225"/>
    </row>
    <row r="18" spans="1:15" ht="15.95" customHeight="1">
      <c r="O18" s="228"/>
    </row>
    <row r="19" spans="1:15" ht="15.95" customHeight="1">
      <c r="A19" s="629" t="s">
        <v>295</v>
      </c>
      <c r="B19" s="629"/>
      <c r="C19" s="629"/>
      <c r="D19" s="629"/>
      <c r="E19" s="629"/>
      <c r="F19" s="629"/>
      <c r="G19" s="629"/>
      <c r="H19" s="629"/>
      <c r="I19" s="629"/>
      <c r="J19" s="629"/>
      <c r="K19" s="629"/>
      <c r="L19" s="629"/>
      <c r="M19" s="629"/>
      <c r="N19" s="629"/>
    </row>
    <row r="20" spans="1:15" ht="15.95" customHeight="1"/>
    <row r="21" spans="1:15" ht="15.95" customHeight="1">
      <c r="A21" s="634" t="s">
        <v>296</v>
      </c>
      <c r="B21" s="634"/>
      <c r="C21" s="634"/>
      <c r="D21" s="634"/>
      <c r="E21" s="634"/>
      <c r="F21" s="634"/>
      <c r="G21" s="634"/>
      <c r="H21" s="634"/>
      <c r="I21" s="634"/>
      <c r="J21" s="634"/>
      <c r="K21" s="634"/>
      <c r="L21" s="634"/>
      <c r="M21" s="634"/>
      <c r="N21" s="634"/>
    </row>
    <row r="22" spans="1:15" ht="15.95" customHeight="1">
      <c r="I22" s="229"/>
      <c r="J22" s="229"/>
      <c r="K22" s="229"/>
      <c r="L22" s="229"/>
    </row>
    <row r="23" spans="1:15" ht="15.95" customHeight="1">
      <c r="B23" s="628" t="s">
        <v>297</v>
      </c>
      <c r="C23" s="628"/>
      <c r="D23" s="628"/>
      <c r="E23" s="628"/>
      <c r="F23" s="625" t="s">
        <v>315</v>
      </c>
      <c r="G23" s="626"/>
      <c r="H23" s="626"/>
      <c r="I23" s="626"/>
      <c r="J23" s="626"/>
      <c r="K23" s="626"/>
      <c r="L23" s="626"/>
      <c r="M23" s="626"/>
      <c r="N23" s="627"/>
    </row>
    <row r="24" spans="1:15" ht="15.95" customHeight="1">
      <c r="B24" s="628" t="s">
        <v>298</v>
      </c>
      <c r="C24" s="628"/>
      <c r="D24" s="628"/>
      <c r="E24" s="628"/>
      <c r="F24" s="625" t="s">
        <v>316</v>
      </c>
      <c r="G24" s="626"/>
      <c r="H24" s="626"/>
      <c r="I24" s="626"/>
      <c r="J24" s="626"/>
      <c r="K24" s="626"/>
      <c r="L24" s="626"/>
      <c r="M24" s="626"/>
      <c r="N24" s="627"/>
    </row>
    <row r="25" spans="1:15" ht="15.95" customHeight="1">
      <c r="B25" s="628" t="s">
        <v>299</v>
      </c>
      <c r="C25" s="628"/>
      <c r="D25" s="628"/>
      <c r="E25" s="628"/>
      <c r="F25" s="625" t="s">
        <v>317</v>
      </c>
      <c r="G25" s="626"/>
      <c r="H25" s="626"/>
      <c r="I25" s="626"/>
      <c r="J25" s="626"/>
      <c r="K25" s="626"/>
      <c r="L25" s="626"/>
      <c r="M25" s="626"/>
      <c r="N25" s="627"/>
    </row>
    <row r="26" spans="1:15" ht="15.95" customHeight="1">
      <c r="B26" s="628" t="s">
        <v>300</v>
      </c>
      <c r="C26" s="628"/>
      <c r="D26" s="628"/>
      <c r="E26" s="628"/>
      <c r="F26" s="625" t="str">
        <f>"Tower Package " &amp; Basic!B2 &amp;" " &amp;Basic!A3 &amp; " " &amp;Basic!B3</f>
        <v>Tower Package NIT-450 RFX No. : 500200…........</v>
      </c>
      <c r="G26" s="626"/>
      <c r="H26" s="626"/>
      <c r="I26" s="626"/>
      <c r="J26" s="626"/>
      <c r="K26" s="626"/>
      <c r="L26" s="626"/>
      <c r="M26" s="626"/>
      <c r="N26" s="627"/>
    </row>
    <row r="27" spans="1:15" ht="15.95" customHeight="1"/>
    <row r="28" spans="1:15" ht="15.95" customHeight="1">
      <c r="A28" s="630" t="s">
        <v>301</v>
      </c>
      <c r="B28" s="630"/>
      <c r="C28" s="225"/>
    </row>
    <row r="29" spans="1:15" ht="15.95" customHeight="1"/>
    <row r="30" spans="1:15" ht="44.25" customHeight="1">
      <c r="A30" s="640" t="str">
        <f>Basic!B1</f>
        <v>Internal and External painting of various Buildings at POWERGRID Muzaffarpur. RFx No -500200…......</v>
      </c>
      <c r="B30" s="640"/>
      <c r="C30" s="640"/>
      <c r="D30" s="640"/>
      <c r="E30" s="640"/>
      <c r="F30" s="640"/>
      <c r="G30" s="640"/>
      <c r="H30" s="640"/>
      <c r="I30" s="640"/>
      <c r="J30" s="640"/>
      <c r="K30" s="640"/>
      <c r="L30" s="640"/>
      <c r="M30" s="640"/>
      <c r="N30" s="640"/>
    </row>
    <row r="31" spans="1:15" ht="15.95" customHeight="1">
      <c r="A31" s="230"/>
      <c r="B31" s="641" t="s">
        <v>302</v>
      </c>
      <c r="C31" s="641"/>
      <c r="D31" s="641"/>
      <c r="E31" s="641"/>
      <c r="F31" s="641"/>
      <c r="G31" s="619" t="e">
        <f>IF(#REF!="Sole Bidder", 'Attach 3(JV)'!B9,  'Attach 3(JV)'!A8)</f>
        <v>#REF!</v>
      </c>
      <c r="H31" s="620"/>
      <c r="I31" s="620"/>
      <c r="J31" s="620"/>
      <c r="K31" s="620"/>
      <c r="L31" s="620"/>
      <c r="M31" s="620"/>
      <c r="N31" s="621"/>
    </row>
    <row r="32" spans="1:15" ht="15.95" customHeight="1">
      <c r="A32" s="230"/>
      <c r="B32" s="231"/>
      <c r="C32" s="231"/>
      <c r="D32" s="231"/>
      <c r="E32" s="231"/>
      <c r="F32" s="231"/>
      <c r="G32" s="231"/>
      <c r="H32" s="231"/>
      <c r="I32" s="231"/>
      <c r="J32" s="231"/>
      <c r="K32" s="231"/>
      <c r="L32" s="231"/>
      <c r="M32" s="231"/>
    </row>
    <row r="33" spans="1:18" ht="15.95" customHeight="1">
      <c r="A33" s="230"/>
      <c r="B33" s="231"/>
      <c r="C33" s="231"/>
      <c r="D33" s="231"/>
      <c r="E33" s="231"/>
      <c r="F33" s="231"/>
      <c r="G33" s="231"/>
      <c r="H33" s="231"/>
      <c r="I33" s="231"/>
      <c r="J33" s="231"/>
      <c r="K33" s="231"/>
      <c r="L33" s="231"/>
      <c r="M33" s="231"/>
    </row>
    <row r="34" spans="1:18" ht="15.95" customHeight="1">
      <c r="A34" s="630" t="s">
        <v>303</v>
      </c>
      <c r="B34" s="630"/>
      <c r="C34" s="630"/>
      <c r="D34" s="630"/>
      <c r="E34" s="630"/>
      <c r="F34" s="225"/>
      <c r="P34" s="232"/>
      <c r="Q34" s="232"/>
      <c r="R34" s="232"/>
    </row>
    <row r="35" spans="1:18" ht="15.95" customHeight="1">
      <c r="A35" s="233"/>
      <c r="B35" s="233"/>
      <c r="C35" s="233"/>
      <c r="D35" s="233"/>
      <c r="E35" s="233"/>
      <c r="P35" s="232"/>
      <c r="Q35" s="232"/>
      <c r="R35" s="232"/>
    </row>
    <row r="36" spans="1:18" ht="15.95" customHeight="1">
      <c r="A36" s="233"/>
      <c r="B36" s="233"/>
      <c r="C36" s="233"/>
      <c r="D36" s="233"/>
      <c r="E36" s="233"/>
      <c r="N36" s="234"/>
      <c r="P36" s="232"/>
      <c r="Q36" s="232"/>
      <c r="R36" s="232"/>
    </row>
    <row r="37" spans="1:18" ht="21" customHeight="1">
      <c r="A37" s="235" t="s">
        <v>304</v>
      </c>
      <c r="B37" s="236">
        <v>1</v>
      </c>
      <c r="C37" s="243" t="s">
        <v>318</v>
      </c>
      <c r="K37" s="246"/>
      <c r="L37" s="246"/>
      <c r="M37" s="637" t="str">
        <f>IF(K38="No", "If you do not submit Itegrity Pact properly, your bid will be rejectect", "")</f>
        <v/>
      </c>
      <c r="N37" s="637"/>
      <c r="O37" s="224"/>
    </row>
    <row r="38" spans="1:18" ht="21" customHeight="1">
      <c r="A38" s="247"/>
      <c r="B38" s="248"/>
      <c r="C38" s="249" t="s">
        <v>176</v>
      </c>
      <c r="D38" s="247"/>
      <c r="E38" s="247"/>
      <c r="F38" s="247"/>
      <c r="G38" s="247"/>
      <c r="H38" s="247"/>
      <c r="I38" s="247"/>
      <c r="J38" s="247"/>
      <c r="K38" s="631" t="s">
        <v>178</v>
      </c>
      <c r="L38" s="631"/>
      <c r="M38" s="638"/>
      <c r="N38" s="638"/>
      <c r="O38" s="224"/>
    </row>
    <row r="39" spans="1:18" ht="21" customHeight="1">
      <c r="A39" s="235" t="s">
        <v>304</v>
      </c>
      <c r="B39" s="236">
        <v>2</v>
      </c>
      <c r="C39" s="243" t="s">
        <v>319</v>
      </c>
      <c r="K39" s="245"/>
      <c r="M39" s="635" t="str">
        <f>IF(K40="No", "If you do not submit Bid Security properly, your bid will be rejectect", "")</f>
        <v/>
      </c>
      <c r="N39" s="635"/>
      <c r="O39" s="224"/>
    </row>
    <row r="40" spans="1:18" ht="21" customHeight="1">
      <c r="A40" s="237"/>
      <c r="B40" s="238"/>
      <c r="C40" s="246" t="s">
        <v>320</v>
      </c>
      <c r="D40" s="237"/>
      <c r="E40" s="237"/>
      <c r="F40" s="237"/>
      <c r="G40" s="237"/>
      <c r="H40" s="237"/>
      <c r="I40" s="237"/>
      <c r="J40" s="237"/>
      <c r="K40" s="611" t="s">
        <v>178</v>
      </c>
      <c r="L40" s="611"/>
      <c r="M40" s="636"/>
      <c r="N40" s="636"/>
      <c r="O40" s="224"/>
    </row>
    <row r="41" spans="1:18" ht="21" customHeight="1">
      <c r="A41" s="235" t="s">
        <v>304</v>
      </c>
      <c r="B41" s="236"/>
      <c r="C41" s="220" t="s">
        <v>322</v>
      </c>
      <c r="K41" s="639"/>
      <c r="L41" s="639"/>
      <c r="M41" s="639"/>
      <c r="N41" s="639"/>
      <c r="O41" s="224"/>
    </row>
    <row r="42" spans="1:18" ht="21" customHeight="1">
      <c r="A42" s="235" t="s">
        <v>304</v>
      </c>
      <c r="B42" s="236"/>
      <c r="C42" s="220" t="s">
        <v>321</v>
      </c>
      <c r="K42" s="612"/>
      <c r="L42" s="612"/>
      <c r="M42" s="612"/>
      <c r="N42" s="612"/>
      <c r="O42" s="224"/>
    </row>
    <row r="43" spans="1:18" ht="21" customHeight="1">
      <c r="A43" s="239" t="s">
        <v>304</v>
      </c>
      <c r="B43" s="240"/>
      <c r="C43" s="241" t="s">
        <v>324</v>
      </c>
      <c r="D43" s="241"/>
      <c r="E43" s="241"/>
      <c r="F43" s="241"/>
      <c r="G43" s="241"/>
      <c r="H43" s="241"/>
      <c r="I43" s="241"/>
      <c r="J43" s="242">
        <f>'Bid Form 1st Envelope'!H20</f>
        <v>0</v>
      </c>
      <c r="K43" s="613">
        <f>'Bid Form 1st Envelope'!I20</f>
        <v>0</v>
      </c>
      <c r="L43" s="613"/>
      <c r="M43" s="256"/>
      <c r="N43" s="256"/>
      <c r="O43" s="224"/>
    </row>
    <row r="44" spans="1:18" ht="21" customHeight="1">
      <c r="A44" s="250" t="s">
        <v>304</v>
      </c>
      <c r="B44" s="251"/>
      <c r="C44" s="252" t="s">
        <v>323</v>
      </c>
      <c r="D44" s="252"/>
      <c r="E44" s="252"/>
      <c r="F44" s="252"/>
      <c r="G44" s="252"/>
      <c r="H44" s="252"/>
      <c r="I44" s="252"/>
      <c r="J44" s="252"/>
      <c r="K44" s="632"/>
      <c r="L44" s="632"/>
      <c r="M44" s="632"/>
      <c r="N44" s="632"/>
      <c r="O44" s="224"/>
    </row>
    <row r="45" spans="1:18" ht="15.95" customHeight="1"/>
    <row r="46" spans="1:18" ht="15.95" customHeight="1">
      <c r="A46" s="634" t="s">
        <v>314</v>
      </c>
      <c r="B46" s="634"/>
      <c r="C46" s="634"/>
    </row>
    <row r="47" spans="1:18" ht="15.95" customHeight="1"/>
    <row r="48" spans="1:18" ht="15.95" customHeight="1">
      <c r="A48" s="235" t="s">
        <v>304</v>
      </c>
      <c r="B48" s="224"/>
      <c r="C48" s="243" t="s">
        <v>305</v>
      </c>
      <c r="F48" s="244"/>
      <c r="G48" s="244"/>
      <c r="H48" s="244"/>
      <c r="I48" s="244"/>
      <c r="J48" s="244"/>
      <c r="K48" s="244"/>
      <c r="L48" s="244"/>
      <c r="M48" s="244"/>
      <c r="N48" s="244"/>
    </row>
    <row r="49" spans="1:15" ht="21" customHeight="1">
      <c r="A49" s="239"/>
      <c r="B49" s="240"/>
      <c r="C49" s="241" t="s">
        <v>306</v>
      </c>
      <c r="D49" s="241"/>
      <c r="E49" s="241"/>
      <c r="F49" s="241"/>
      <c r="G49" s="241"/>
      <c r="H49" s="241"/>
      <c r="I49" s="241"/>
      <c r="J49" s="241"/>
      <c r="K49" s="614" t="str">
        <f>'Attach 3(JV)'!E24</f>
        <v>…….. …… ………. ……….</v>
      </c>
      <c r="L49" s="614"/>
      <c r="M49" s="614"/>
      <c r="N49" s="614"/>
      <c r="O49" s="224"/>
    </row>
    <row r="50" spans="1:15" ht="21" customHeight="1">
      <c r="A50" s="239"/>
      <c r="B50" s="240"/>
      <c r="C50" s="241" t="s">
        <v>307</v>
      </c>
      <c r="D50" s="241"/>
      <c r="E50" s="241"/>
      <c r="F50" s="241"/>
      <c r="G50" s="241"/>
      <c r="H50" s="241"/>
      <c r="I50" s="241"/>
      <c r="J50" s="241"/>
      <c r="K50" s="614" t="str">
        <f>'Attach 3(JV)'!E25</f>
        <v>…….. …… ………. ……….</v>
      </c>
      <c r="L50" s="614"/>
      <c r="M50" s="614"/>
      <c r="N50" s="614"/>
      <c r="O50" s="224"/>
    </row>
    <row r="51" spans="1:15" ht="21" customHeight="1">
      <c r="A51" s="239"/>
      <c r="B51" s="240"/>
      <c r="C51" s="241" t="s">
        <v>308</v>
      </c>
      <c r="D51" s="241"/>
      <c r="E51" s="241"/>
      <c r="F51" s="241"/>
      <c r="G51" s="241"/>
      <c r="H51" s="241"/>
      <c r="I51" s="241"/>
      <c r="J51" s="241"/>
      <c r="K51" s="633"/>
      <c r="L51" s="633"/>
      <c r="M51" s="633"/>
      <c r="N51" s="633"/>
      <c r="O51" s="224"/>
    </row>
    <row r="52" spans="1:15" ht="21" customHeight="1">
      <c r="A52" s="235"/>
      <c r="B52" s="236"/>
      <c r="C52" s="615" t="str">
        <f>'Attach 3(JV)'!B10</f>
        <v>…….. …… ………. ……….</v>
      </c>
      <c r="D52" s="615"/>
      <c r="E52" s="615"/>
      <c r="F52" s="615"/>
      <c r="G52" s="615"/>
      <c r="H52" s="615"/>
      <c r="I52" s="615"/>
      <c r="J52" s="615"/>
      <c r="K52" s="615"/>
      <c r="L52" s="615"/>
      <c r="M52" s="615"/>
      <c r="N52" s="615"/>
      <c r="O52" s="224"/>
    </row>
    <row r="53" spans="1:15" ht="21" customHeight="1">
      <c r="A53" s="235"/>
      <c r="B53" s="236"/>
      <c r="C53" s="615" t="str">
        <f>'Attach 3(JV)'!B11</f>
        <v>…….. …… ………. ……….</v>
      </c>
      <c r="D53" s="615"/>
      <c r="E53" s="615"/>
      <c r="F53" s="615"/>
      <c r="G53" s="615"/>
      <c r="H53" s="615"/>
      <c r="I53" s="615"/>
      <c r="J53" s="615"/>
      <c r="K53" s="615"/>
      <c r="L53" s="615"/>
      <c r="M53" s="615"/>
      <c r="N53" s="615"/>
      <c r="O53" s="224"/>
    </row>
    <row r="54" spans="1:15" ht="21" customHeight="1">
      <c r="A54" s="259"/>
      <c r="B54" s="248"/>
      <c r="C54" s="616" t="str">
        <f>'Attach 3(JV)'!B12</f>
        <v>…….. …… ………. ……….</v>
      </c>
      <c r="D54" s="616"/>
      <c r="E54" s="616"/>
      <c r="F54" s="616"/>
      <c r="G54" s="616"/>
      <c r="H54" s="616"/>
      <c r="I54" s="616"/>
      <c r="J54" s="616"/>
      <c r="K54" s="616"/>
      <c r="L54" s="616"/>
      <c r="M54" s="616"/>
      <c r="N54" s="616"/>
      <c r="O54" s="224"/>
    </row>
    <row r="55" spans="1:15" ht="21" customHeight="1">
      <c r="C55" s="243" t="s">
        <v>313</v>
      </c>
    </row>
    <row r="56" spans="1:15" ht="21" customHeight="1">
      <c r="C56" s="243" t="s">
        <v>312</v>
      </c>
    </row>
    <row r="57" spans="1:15" ht="21" customHeight="1">
      <c r="A57" s="239"/>
      <c r="B57" s="240"/>
      <c r="C57" s="241" t="s">
        <v>309</v>
      </c>
      <c r="D57" s="241"/>
      <c r="E57" s="241"/>
      <c r="F57" s="241"/>
      <c r="G57" s="241"/>
      <c r="H57" s="241"/>
      <c r="I57" s="241"/>
      <c r="J57" s="241"/>
      <c r="K57" s="614" t="e">
        <f>'Attach 3(JV)'!B17 &amp; " / " &amp;'Attach 3(JV)'!E17</f>
        <v>#REF!</v>
      </c>
      <c r="L57" s="614"/>
      <c r="M57" s="614"/>
      <c r="N57" s="614"/>
    </row>
    <row r="58" spans="1:15" ht="21" customHeight="1">
      <c r="A58" s="239"/>
      <c r="B58" s="240"/>
      <c r="C58" s="241" t="s">
        <v>310</v>
      </c>
      <c r="D58" s="241"/>
      <c r="E58" s="241"/>
      <c r="F58" s="241"/>
      <c r="G58" s="241"/>
      <c r="H58" s="241"/>
      <c r="I58" s="241"/>
      <c r="J58" s="241"/>
      <c r="K58" s="614" t="e">
        <f>IF(Z1="Sole Bidder","",IF(Z2=1, 'Bid Form 1st Envelope'!#REF!,'Bid Form 1st Envelope'!#REF!&amp;" / " &amp; 'Bid Form 1st Envelope'!#REF!))</f>
        <v>#REF!</v>
      </c>
      <c r="L58" s="614"/>
      <c r="M58" s="614"/>
      <c r="N58" s="614"/>
    </row>
    <row r="59" spans="1:15" ht="21" customHeight="1">
      <c r="A59" s="255"/>
      <c r="B59" s="253"/>
      <c r="C59" s="254" t="s">
        <v>311</v>
      </c>
      <c r="D59" s="254"/>
      <c r="E59" s="254"/>
      <c r="F59" s="254"/>
      <c r="G59" s="254"/>
      <c r="H59" s="254"/>
      <c r="I59" s="254"/>
      <c r="J59" s="254"/>
      <c r="K59" s="614"/>
      <c r="L59" s="614"/>
      <c r="M59" s="614"/>
      <c r="N59" s="614"/>
    </row>
    <row r="60" spans="1:15" ht="21" customHeight="1">
      <c r="C60" s="609" t="e">
        <f>'Attach 3(JV)'!B18</f>
        <v>#REF!</v>
      </c>
      <c r="D60" s="609"/>
      <c r="E60" s="609"/>
      <c r="F60" s="609"/>
      <c r="G60" s="609"/>
      <c r="H60" s="609"/>
      <c r="I60" s="257" t="e">
        <f>IF($Z$2=2, " / ", "")</f>
        <v>#REF!</v>
      </c>
      <c r="J60" s="610" t="e">
        <f>'Attach 3(JV)'!E18</f>
        <v>#REF!</v>
      </c>
      <c r="K60" s="610"/>
      <c r="L60" s="610"/>
      <c r="M60" s="610"/>
      <c r="N60" s="610"/>
    </row>
    <row r="61" spans="1:15" ht="21" customHeight="1">
      <c r="C61" s="609" t="e">
        <f>'Attach 3(JV)'!B19</f>
        <v>#REF!</v>
      </c>
      <c r="D61" s="609"/>
      <c r="E61" s="609"/>
      <c r="F61" s="609"/>
      <c r="G61" s="609"/>
      <c r="H61" s="609"/>
      <c r="I61" s="257" t="e">
        <f>IF($Z$2=2, " / ", "")</f>
        <v>#REF!</v>
      </c>
      <c r="J61" s="610" t="e">
        <f>'Attach 3(JV)'!E19</f>
        <v>#REF!</v>
      </c>
      <c r="K61" s="610"/>
      <c r="L61" s="610"/>
      <c r="M61" s="610"/>
      <c r="N61" s="610"/>
    </row>
    <row r="62" spans="1:15" ht="21" customHeight="1">
      <c r="C62" s="609" t="e">
        <f>'Attach 3(JV)'!B20</f>
        <v>#REF!</v>
      </c>
      <c r="D62" s="609"/>
      <c r="E62" s="609"/>
      <c r="F62" s="609"/>
      <c r="G62" s="609"/>
      <c r="H62" s="609"/>
      <c r="I62" s="257" t="e">
        <f>IF($Z$2=2, " / ", "")</f>
        <v>#REF!</v>
      </c>
      <c r="J62" s="610" t="e">
        <f>'Attach 3(JV)'!E20</f>
        <v>#REF!</v>
      </c>
      <c r="K62" s="610"/>
      <c r="L62" s="610"/>
      <c r="M62" s="610"/>
      <c r="N62" s="610"/>
    </row>
    <row r="63" spans="1:15" ht="15" customHeight="1"/>
    <row r="64" spans="1:15" ht="15" customHeight="1"/>
    <row r="65" ht="15" customHeight="1"/>
  </sheetData>
  <customSheetViews>
    <customSheetView guid="{F19E2143-09CF-4E58-9800-8A0BE36E1D65}"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
      <headerFooter alignWithMargins="0"/>
    </customSheetView>
    <customSheetView guid="{38B71235-CA41-4FBF-BAF3-A9CE85C800EF}" showGridLines="0" state="hidden">
      <selection activeCell="K42" sqref="K42:N42"/>
      <rowBreaks count="1" manualBreakCount="1">
        <brk id="33" max="13" man="1"/>
      </rowBreaks>
      <pageMargins left="0.75" right="0.88" top="0.6" bottom="0.56999999999999995" header="0.17" footer="0.41"/>
      <printOptions horizontalCentered="1"/>
      <pageSetup orientation="landscape" r:id="rId2"/>
      <headerFooter alignWithMargins="0"/>
    </customSheetView>
    <customSheetView guid="{F166A89A-6F45-40A4-B4F6-A17C13858D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3"/>
      <headerFooter alignWithMargins="0"/>
    </customSheetView>
    <customSheetView guid="{237D8718-39ED-4FFE-B3B2-D1192F8D2E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4"/>
      <headerFooter alignWithMargins="0"/>
    </customSheetView>
    <customSheetView guid="{66351D87-9E2B-4F19-8E10-C575C3FCB914}" showGridLines="0" state="hidden">
      <selection activeCell="K42" sqref="K42:N42"/>
      <rowBreaks count="1" manualBreakCount="1">
        <brk id="33" max="13" man="1"/>
      </rowBreaks>
      <pageMargins left="0.75" right="0.88" top="0.6" bottom="0.56999999999999995" header="0.17" footer="0.41"/>
      <printOptions horizontalCentered="1"/>
      <pageSetup orientation="landscape" r:id="rId5"/>
      <headerFooter alignWithMargins="0"/>
    </customSheetView>
    <customSheetView guid="{CD4CA1A8-824A-452F-BDBA-32A47C1B3013}" showGridLines="0" state="hidden">
      <selection activeCell="K42" sqref="K42:N42"/>
      <rowBreaks count="1" manualBreakCount="1">
        <brk id="33" max="13" man="1"/>
      </rowBreaks>
      <pageMargins left="0.75" right="0.88" top="0.6" bottom="0.56999999999999995" header="0.17" footer="0.41"/>
      <printOptions horizontalCentered="1"/>
      <pageSetup orientation="landscape" r:id="rId6"/>
      <headerFooter alignWithMargins="0"/>
    </customSheetView>
    <customSheetView guid="{ECEBABD0-566A-41C4-AA9A-38EA30EFEDA8}" showGridLines="0" showRuler="0">
      <selection activeCell="K38" sqref="K38:L38"/>
      <rowBreaks count="1" manualBreakCount="1">
        <brk id="33" max="13" man="1"/>
      </rowBreaks>
      <pageMargins left="0.75" right="0.88" top="0.6" bottom="0.56999999999999995" header="0.17" footer="0.41"/>
      <printOptions horizontalCentered="1"/>
      <pageSetup orientation="landscape" r:id="rId7"/>
      <headerFooter alignWithMargins="0"/>
    </customSheetView>
    <customSheetView guid="{8E7B022F-1113-4BA2-B2BA-8EDBE02A2557}" showGridLines="0" state="hidden" showRuler="0">
      <selection activeCell="K42" sqref="K42:N42"/>
      <rowBreaks count="1" manualBreakCount="1">
        <brk id="33" max="13" man="1"/>
      </rowBreaks>
      <pageMargins left="0.75" right="0.88" top="0.6" bottom="0.56999999999999995" header="0.17" footer="0.41"/>
      <printOptions horizontalCentered="1"/>
      <pageSetup orientation="landscape" r:id="rId8"/>
      <headerFooter alignWithMargins="0"/>
    </customSheetView>
    <customSheetView guid="{C370F0F5-804B-45A0-89F0-31DAAD7CA011}" showGridLines="0" state="hidden">
      <selection activeCell="K42" sqref="K42:N42"/>
      <rowBreaks count="1" manualBreakCount="1">
        <brk id="33" max="13" man="1"/>
      </rowBreaks>
      <pageMargins left="0.75" right="0.88" top="0.6" bottom="0.56999999999999995" header="0.17" footer="0.41"/>
      <printOptions horizontalCentered="1"/>
      <pageSetup orientation="landscape" r:id="rId9"/>
      <headerFooter alignWithMargins="0"/>
    </customSheetView>
    <customSheetView guid="{114AF33D-6C62-4A58-AD50-6A9BFF9AE3AA}"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0"/>
      <headerFooter alignWithMargins="0"/>
    </customSheetView>
  </customSheetViews>
  <mergeCells count="44">
    <mergeCell ref="A34:E34"/>
    <mergeCell ref="A30:N30"/>
    <mergeCell ref="A21:N21"/>
    <mergeCell ref="B31:F31"/>
    <mergeCell ref="F23:N23"/>
    <mergeCell ref="B25:E25"/>
    <mergeCell ref="B26:E26"/>
    <mergeCell ref="F25:N25"/>
    <mergeCell ref="K38:L38"/>
    <mergeCell ref="C60:H60"/>
    <mergeCell ref="J60:N60"/>
    <mergeCell ref="K49:N49"/>
    <mergeCell ref="K59:N59"/>
    <mergeCell ref="K58:N58"/>
    <mergeCell ref="K44:N44"/>
    <mergeCell ref="K51:N51"/>
    <mergeCell ref="K57:N57"/>
    <mergeCell ref="A46:C46"/>
    <mergeCell ref="M39:N40"/>
    <mergeCell ref="M37:N38"/>
    <mergeCell ref="K41:N41"/>
    <mergeCell ref="A6:N6"/>
    <mergeCell ref="A8:N8"/>
    <mergeCell ref="G31:N31"/>
    <mergeCell ref="A14:N14"/>
    <mergeCell ref="A15:N15"/>
    <mergeCell ref="A10:N10"/>
    <mergeCell ref="F26:N26"/>
    <mergeCell ref="F24:N24"/>
    <mergeCell ref="B23:E23"/>
    <mergeCell ref="B24:E24"/>
    <mergeCell ref="A19:N19"/>
    <mergeCell ref="A28:B28"/>
    <mergeCell ref="C62:H62"/>
    <mergeCell ref="J62:N62"/>
    <mergeCell ref="K40:L40"/>
    <mergeCell ref="K42:N42"/>
    <mergeCell ref="K43:L43"/>
    <mergeCell ref="C61:H61"/>
    <mergeCell ref="J61:N61"/>
    <mergeCell ref="K50:N50"/>
    <mergeCell ref="C53:N53"/>
    <mergeCell ref="C54:N54"/>
    <mergeCell ref="C52:N52"/>
  </mergeCells>
  <phoneticPr fontId="28" type="noConversion"/>
  <conditionalFormatting sqref="J60:N62">
    <cfRule type="expression" dxfId="1" priority="2" stopIfTrue="1">
      <formula>$Z$2&lt;2</formula>
    </cfRule>
  </conditionalFormatting>
  <conditionalFormatting sqref="K57:N57 C60:H62">
    <cfRule type="expression" dxfId="0" priority="1" stopIfTrue="1">
      <formula>$Z$2=0</formula>
    </cfRule>
  </conditionalFormatting>
  <dataValidations count="1">
    <dataValidation type="list" allowBlank="1" showInputMessage="1" showErrorMessage="1" sqref="K38:L38 K40:L40" xr:uid="{00000000-0002-0000-1700-000000000000}">
      <formula1>"Yes, No"</formula1>
    </dataValidation>
  </dataValidations>
  <printOptions horizontalCentered="1"/>
  <pageMargins left="0.75" right="0.88" top="0.6" bottom="0.56999999999999995" header="0.17" footer="0.41"/>
  <pageSetup orientation="landscape" r:id="rId11"/>
  <headerFooter alignWithMargins="0"/>
  <rowBreaks count="1" manualBreakCount="1">
    <brk id="33" max="13" man="1"/>
  </rowBreaks>
  <drawing r:id="rId1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2">
    <tabColor indexed="8"/>
  </sheetPr>
  <dimension ref="A1:D112"/>
  <sheetViews>
    <sheetView workbookViewId="0">
      <selection sqref="A1:B1"/>
    </sheetView>
  </sheetViews>
  <sheetFormatPr defaultColWidth="9.140625" defaultRowHeight="12.75"/>
  <cols>
    <col min="1" max="1" width="13.28515625" style="217" customWidth="1"/>
    <col min="2" max="2" width="11.85546875" style="217" customWidth="1"/>
    <col min="3" max="16384" width="9.140625" style="217"/>
  </cols>
  <sheetData>
    <row r="1" spans="1:4" s="215" customFormat="1" ht="30" customHeight="1">
      <c r="A1" s="642">
        <f>'Bid Form 1st Envelope'!I20</f>
        <v>0</v>
      </c>
      <c r="B1" s="642"/>
    </row>
    <row r="2" spans="1:4" s="215" customFormat="1" ht="30" customHeight="1">
      <c r="A2" s="216"/>
    </row>
    <row r="3" spans="1:4">
      <c r="A3" s="216"/>
    </row>
    <row r="4" spans="1:4">
      <c r="A4" s="280" t="str">
        <f>IF(OR((A1&gt;9999999999),(A1&lt;0)),"Invalid Entry - More than 1000 crore OR -ve value",IF(A1=0, "Rs. Zero Only ",+CONCATENATE("Rs. ", B11,D11,B10,D10,B9,D9,B8,D8,B7,D7,B6," Only")))</f>
        <v xml:space="preserve">Rs. Zero Only </v>
      </c>
      <c r="B4" s="281"/>
    </row>
    <row r="5" spans="1:4">
      <c r="A5" s="282"/>
      <c r="B5" s="281"/>
    </row>
    <row r="6" spans="1:4">
      <c r="A6" s="283">
        <f>-INT(A1/100)*100+ROUND(A1,0)</f>
        <v>0</v>
      </c>
      <c r="B6" s="281" t="str">
        <f t="shared" ref="B6:B11" si="0">IF(A6=0,"",LOOKUP(A6,$A$13:$A$112,$B$13:$B$112))</f>
        <v/>
      </c>
      <c r="D6" s="218"/>
    </row>
    <row r="7" spans="1:4">
      <c r="A7" s="283">
        <f>-INT(A1/1000)*10+INT(A1/100)</f>
        <v>0</v>
      </c>
      <c r="B7" s="281" t="str">
        <f t="shared" si="0"/>
        <v/>
      </c>
      <c r="D7" s="218" t="str">
        <f>+IF(B7="",""," Hundred ")</f>
        <v/>
      </c>
    </row>
    <row r="8" spans="1:4">
      <c r="A8" s="283">
        <f>-INT(A1/100000)*100+INT(A1/1000)</f>
        <v>0</v>
      </c>
      <c r="B8" s="281" t="str">
        <f t="shared" si="0"/>
        <v/>
      </c>
      <c r="D8" s="218" t="str">
        <f>IF((B8=""),IF(C8="",""," Thousand ")," Thousand ")</f>
        <v/>
      </c>
    </row>
    <row r="9" spans="1:4">
      <c r="A9" s="283">
        <f>-INT(A1/10000000)*100+INT(A1/100000)</f>
        <v>0</v>
      </c>
      <c r="B9" s="281" t="str">
        <f t="shared" si="0"/>
        <v/>
      </c>
      <c r="D9" s="218" t="str">
        <f>IF((B9=""),IF(C9="",""," Lac ")," Lac ")</f>
        <v/>
      </c>
    </row>
    <row r="10" spans="1:4">
      <c r="A10" s="283">
        <f>-INT(A1/1000000000)*100+INT(A1/10000000)</f>
        <v>0</v>
      </c>
      <c r="B10" s="284" t="str">
        <f t="shared" si="0"/>
        <v/>
      </c>
      <c r="D10" s="218" t="str">
        <f>IF((B10=""),IF(C10="",""," Crore ")," Crore ")</f>
        <v/>
      </c>
    </row>
    <row r="11" spans="1:4">
      <c r="A11" s="285">
        <f>-INT(A1/10000000000)*1000+INT(A1/1000000000)</f>
        <v>0</v>
      </c>
      <c r="B11" s="284" t="str">
        <f t="shared" si="0"/>
        <v/>
      </c>
      <c r="D11" s="218" t="str">
        <f>IF((B11=""),IF(C11="",""," Hundred ")," Hundred ")</f>
        <v/>
      </c>
    </row>
    <row r="12" spans="1:4">
      <c r="A12" s="281"/>
      <c r="B12" s="281"/>
    </row>
    <row r="13" spans="1:4">
      <c r="A13" s="286">
        <v>1</v>
      </c>
      <c r="B13" s="287" t="s">
        <v>190</v>
      </c>
    </row>
    <row r="14" spans="1:4">
      <c r="A14" s="286">
        <v>2</v>
      </c>
      <c r="B14" s="287" t="s">
        <v>191</v>
      </c>
    </row>
    <row r="15" spans="1:4">
      <c r="A15" s="286">
        <v>3</v>
      </c>
      <c r="B15" s="287" t="s">
        <v>192</v>
      </c>
    </row>
    <row r="16" spans="1:4">
      <c r="A16" s="286">
        <v>4</v>
      </c>
      <c r="B16" s="287" t="s">
        <v>193</v>
      </c>
    </row>
    <row r="17" spans="1:2">
      <c r="A17" s="286">
        <v>5</v>
      </c>
      <c r="B17" s="287" t="s">
        <v>194</v>
      </c>
    </row>
    <row r="18" spans="1:2">
      <c r="A18" s="286">
        <v>6</v>
      </c>
      <c r="B18" s="287" t="s">
        <v>195</v>
      </c>
    </row>
    <row r="19" spans="1:2">
      <c r="A19" s="286">
        <v>7</v>
      </c>
      <c r="B19" s="287" t="s">
        <v>196</v>
      </c>
    </row>
    <row r="20" spans="1:2">
      <c r="A20" s="286">
        <v>8</v>
      </c>
      <c r="B20" s="287" t="s">
        <v>197</v>
      </c>
    </row>
    <row r="21" spans="1:2">
      <c r="A21" s="286">
        <v>9</v>
      </c>
      <c r="B21" s="287" t="s">
        <v>198</v>
      </c>
    </row>
    <row r="22" spans="1:2">
      <c r="A22" s="286">
        <v>10</v>
      </c>
      <c r="B22" s="287" t="s">
        <v>199</v>
      </c>
    </row>
    <row r="23" spans="1:2">
      <c r="A23" s="286">
        <v>11</v>
      </c>
      <c r="B23" s="287" t="s">
        <v>200</v>
      </c>
    </row>
    <row r="24" spans="1:2">
      <c r="A24" s="286">
        <v>12</v>
      </c>
      <c r="B24" s="287" t="s">
        <v>201</v>
      </c>
    </row>
    <row r="25" spans="1:2">
      <c r="A25" s="286">
        <v>13</v>
      </c>
      <c r="B25" s="287" t="s">
        <v>202</v>
      </c>
    </row>
    <row r="26" spans="1:2">
      <c r="A26" s="286">
        <v>14</v>
      </c>
      <c r="B26" s="287" t="s">
        <v>203</v>
      </c>
    </row>
    <row r="27" spans="1:2">
      <c r="A27" s="286">
        <v>15</v>
      </c>
      <c r="B27" s="287" t="s">
        <v>204</v>
      </c>
    </row>
    <row r="28" spans="1:2">
      <c r="A28" s="286">
        <v>16</v>
      </c>
      <c r="B28" s="287" t="s">
        <v>205</v>
      </c>
    </row>
    <row r="29" spans="1:2">
      <c r="A29" s="286">
        <v>17</v>
      </c>
      <c r="B29" s="287" t="s">
        <v>206</v>
      </c>
    </row>
    <row r="30" spans="1:2">
      <c r="A30" s="286">
        <v>18</v>
      </c>
      <c r="B30" s="287" t="s">
        <v>207</v>
      </c>
    </row>
    <row r="31" spans="1:2">
      <c r="A31" s="286">
        <v>19</v>
      </c>
      <c r="B31" s="287" t="s">
        <v>208</v>
      </c>
    </row>
    <row r="32" spans="1:2">
      <c r="A32" s="286">
        <v>20</v>
      </c>
      <c r="B32" s="287" t="s">
        <v>209</v>
      </c>
    </row>
    <row r="33" spans="1:2">
      <c r="A33" s="286">
        <v>21</v>
      </c>
      <c r="B33" s="287" t="s">
        <v>210</v>
      </c>
    </row>
    <row r="34" spans="1:2">
      <c r="A34" s="286">
        <v>22</v>
      </c>
      <c r="B34" s="287" t="s">
        <v>211</v>
      </c>
    </row>
    <row r="35" spans="1:2">
      <c r="A35" s="286">
        <v>23</v>
      </c>
      <c r="B35" s="287" t="s">
        <v>212</v>
      </c>
    </row>
    <row r="36" spans="1:2">
      <c r="A36" s="286">
        <v>24</v>
      </c>
      <c r="B36" s="287" t="s">
        <v>213</v>
      </c>
    </row>
    <row r="37" spans="1:2">
      <c r="A37" s="286">
        <v>25</v>
      </c>
      <c r="B37" s="287" t="s">
        <v>214</v>
      </c>
    </row>
    <row r="38" spans="1:2">
      <c r="A38" s="286">
        <v>26</v>
      </c>
      <c r="B38" s="287" t="s">
        <v>215</v>
      </c>
    </row>
    <row r="39" spans="1:2">
      <c r="A39" s="286">
        <v>27</v>
      </c>
      <c r="B39" s="287" t="s">
        <v>216</v>
      </c>
    </row>
    <row r="40" spans="1:2">
      <c r="A40" s="286">
        <v>28</v>
      </c>
      <c r="B40" s="287" t="s">
        <v>217</v>
      </c>
    </row>
    <row r="41" spans="1:2">
      <c r="A41" s="286">
        <v>29</v>
      </c>
      <c r="B41" s="287" t="s">
        <v>218</v>
      </c>
    </row>
    <row r="42" spans="1:2">
      <c r="A42" s="286">
        <v>30</v>
      </c>
      <c r="B42" s="287" t="s">
        <v>219</v>
      </c>
    </row>
    <row r="43" spans="1:2">
      <c r="A43" s="286">
        <v>31</v>
      </c>
      <c r="B43" s="287" t="s">
        <v>220</v>
      </c>
    </row>
    <row r="44" spans="1:2">
      <c r="A44" s="286">
        <v>32</v>
      </c>
      <c r="B44" s="287" t="s">
        <v>221</v>
      </c>
    </row>
    <row r="45" spans="1:2">
      <c r="A45" s="286">
        <v>33</v>
      </c>
      <c r="B45" s="287" t="s">
        <v>222</v>
      </c>
    </row>
    <row r="46" spans="1:2">
      <c r="A46" s="286">
        <v>34</v>
      </c>
      <c r="B46" s="287" t="s">
        <v>223</v>
      </c>
    </row>
    <row r="47" spans="1:2">
      <c r="A47" s="286">
        <v>35</v>
      </c>
      <c r="B47" s="287" t="s">
        <v>60</v>
      </c>
    </row>
    <row r="48" spans="1:2">
      <c r="A48" s="286">
        <v>36</v>
      </c>
      <c r="B48" s="287" t="s">
        <v>224</v>
      </c>
    </row>
    <row r="49" spans="1:2">
      <c r="A49" s="286">
        <v>37</v>
      </c>
      <c r="B49" s="287" t="s">
        <v>225</v>
      </c>
    </row>
    <row r="50" spans="1:2">
      <c r="A50" s="286">
        <v>38</v>
      </c>
      <c r="B50" s="287" t="s">
        <v>226</v>
      </c>
    </row>
    <row r="51" spans="1:2">
      <c r="A51" s="286">
        <v>39</v>
      </c>
      <c r="B51" s="287" t="s">
        <v>227</v>
      </c>
    </row>
    <row r="52" spans="1:2">
      <c r="A52" s="286">
        <v>40</v>
      </c>
      <c r="B52" s="287" t="s">
        <v>228</v>
      </c>
    </row>
    <row r="53" spans="1:2">
      <c r="A53" s="286">
        <v>41</v>
      </c>
      <c r="B53" s="287" t="s">
        <v>229</v>
      </c>
    </row>
    <row r="54" spans="1:2">
      <c r="A54" s="286">
        <v>42</v>
      </c>
      <c r="B54" s="287" t="s">
        <v>230</v>
      </c>
    </row>
    <row r="55" spans="1:2">
      <c r="A55" s="286">
        <v>43</v>
      </c>
      <c r="B55" s="287" t="s">
        <v>231</v>
      </c>
    </row>
    <row r="56" spans="1:2">
      <c r="A56" s="286">
        <v>44</v>
      </c>
      <c r="B56" s="287" t="s">
        <v>232</v>
      </c>
    </row>
    <row r="57" spans="1:2">
      <c r="A57" s="286">
        <v>45</v>
      </c>
      <c r="B57" s="287" t="s">
        <v>233</v>
      </c>
    </row>
    <row r="58" spans="1:2">
      <c r="A58" s="286">
        <v>46</v>
      </c>
      <c r="B58" s="287" t="s">
        <v>234</v>
      </c>
    </row>
    <row r="59" spans="1:2">
      <c r="A59" s="286">
        <v>47</v>
      </c>
      <c r="B59" s="287" t="s">
        <v>235</v>
      </c>
    </row>
    <row r="60" spans="1:2">
      <c r="A60" s="286">
        <v>48</v>
      </c>
      <c r="B60" s="287" t="s">
        <v>236</v>
      </c>
    </row>
    <row r="61" spans="1:2">
      <c r="A61" s="286">
        <v>49</v>
      </c>
      <c r="B61" s="287" t="s">
        <v>237</v>
      </c>
    </row>
    <row r="62" spans="1:2">
      <c r="A62" s="286">
        <v>50</v>
      </c>
      <c r="B62" s="287" t="s">
        <v>238</v>
      </c>
    </row>
    <row r="63" spans="1:2">
      <c r="A63" s="286">
        <v>51</v>
      </c>
      <c r="B63" s="287" t="s">
        <v>239</v>
      </c>
    </row>
    <row r="64" spans="1:2">
      <c r="A64" s="286">
        <v>52</v>
      </c>
      <c r="B64" s="287" t="s">
        <v>240</v>
      </c>
    </row>
    <row r="65" spans="1:2">
      <c r="A65" s="286">
        <v>53</v>
      </c>
      <c r="B65" s="287" t="s">
        <v>241</v>
      </c>
    </row>
    <row r="66" spans="1:2">
      <c r="A66" s="286">
        <v>54</v>
      </c>
      <c r="B66" s="287" t="s">
        <v>242</v>
      </c>
    </row>
    <row r="67" spans="1:2">
      <c r="A67" s="286">
        <v>55</v>
      </c>
      <c r="B67" s="287" t="s">
        <v>243</v>
      </c>
    </row>
    <row r="68" spans="1:2">
      <c r="A68" s="286">
        <v>56</v>
      </c>
      <c r="B68" s="287" t="s">
        <v>244</v>
      </c>
    </row>
    <row r="69" spans="1:2">
      <c r="A69" s="286">
        <v>57</v>
      </c>
      <c r="B69" s="287" t="s">
        <v>245</v>
      </c>
    </row>
    <row r="70" spans="1:2">
      <c r="A70" s="286">
        <v>58</v>
      </c>
      <c r="B70" s="287" t="s">
        <v>246</v>
      </c>
    </row>
    <row r="71" spans="1:2">
      <c r="A71" s="286">
        <v>59</v>
      </c>
      <c r="B71" s="287" t="s">
        <v>247</v>
      </c>
    </row>
    <row r="72" spans="1:2">
      <c r="A72" s="286">
        <v>60</v>
      </c>
      <c r="B72" s="287" t="s">
        <v>248</v>
      </c>
    </row>
    <row r="73" spans="1:2">
      <c r="A73" s="286">
        <v>61</v>
      </c>
      <c r="B73" s="287" t="s">
        <v>249</v>
      </c>
    </row>
    <row r="74" spans="1:2">
      <c r="A74" s="286">
        <v>62</v>
      </c>
      <c r="B74" s="287" t="s">
        <v>250</v>
      </c>
    </row>
    <row r="75" spans="1:2">
      <c r="A75" s="286">
        <v>63</v>
      </c>
      <c r="B75" s="287" t="s">
        <v>251</v>
      </c>
    </row>
    <row r="76" spans="1:2">
      <c r="A76" s="286">
        <v>64</v>
      </c>
      <c r="B76" s="287" t="s">
        <v>252</v>
      </c>
    </row>
    <row r="77" spans="1:2">
      <c r="A77" s="286">
        <v>65</v>
      </c>
      <c r="B77" s="287" t="s">
        <v>253</v>
      </c>
    </row>
    <row r="78" spans="1:2">
      <c r="A78" s="286">
        <v>66</v>
      </c>
      <c r="B78" s="287" t="s">
        <v>254</v>
      </c>
    </row>
    <row r="79" spans="1:2">
      <c r="A79" s="286">
        <v>67</v>
      </c>
      <c r="B79" s="287" t="s">
        <v>255</v>
      </c>
    </row>
    <row r="80" spans="1:2">
      <c r="A80" s="286">
        <v>68</v>
      </c>
      <c r="B80" s="287" t="s">
        <v>256</v>
      </c>
    </row>
    <row r="81" spans="1:2">
      <c r="A81" s="286">
        <v>69</v>
      </c>
      <c r="B81" s="287" t="s">
        <v>257</v>
      </c>
    </row>
    <row r="82" spans="1:2">
      <c r="A82" s="286">
        <v>70</v>
      </c>
      <c r="B82" s="287" t="s">
        <v>258</v>
      </c>
    </row>
    <row r="83" spans="1:2">
      <c r="A83" s="286">
        <v>71</v>
      </c>
      <c r="B83" s="287" t="s">
        <v>259</v>
      </c>
    </row>
    <row r="84" spans="1:2">
      <c r="A84" s="286">
        <v>72</v>
      </c>
      <c r="B84" s="287" t="s">
        <v>260</v>
      </c>
    </row>
    <row r="85" spans="1:2">
      <c r="A85" s="286">
        <v>73</v>
      </c>
      <c r="B85" s="287" t="s">
        <v>261</v>
      </c>
    </row>
    <row r="86" spans="1:2">
      <c r="A86" s="286">
        <v>74</v>
      </c>
      <c r="B86" s="287" t="s">
        <v>262</v>
      </c>
    </row>
    <row r="87" spans="1:2">
      <c r="A87" s="286">
        <v>75</v>
      </c>
      <c r="B87" s="287" t="s">
        <v>263</v>
      </c>
    </row>
    <row r="88" spans="1:2">
      <c r="A88" s="286">
        <v>76</v>
      </c>
      <c r="B88" s="287" t="s">
        <v>264</v>
      </c>
    </row>
    <row r="89" spans="1:2">
      <c r="A89" s="286">
        <v>77</v>
      </c>
      <c r="B89" s="287" t="s">
        <v>265</v>
      </c>
    </row>
    <row r="90" spans="1:2">
      <c r="A90" s="286">
        <v>78</v>
      </c>
      <c r="B90" s="287" t="s">
        <v>266</v>
      </c>
    </row>
    <row r="91" spans="1:2">
      <c r="A91" s="286">
        <v>79</v>
      </c>
      <c r="B91" s="287" t="s">
        <v>267</v>
      </c>
    </row>
    <row r="92" spans="1:2">
      <c r="A92" s="286">
        <v>80</v>
      </c>
      <c r="B92" s="287" t="s">
        <v>268</v>
      </c>
    </row>
    <row r="93" spans="1:2">
      <c r="A93" s="286">
        <v>81</v>
      </c>
      <c r="B93" s="287" t="s">
        <v>269</v>
      </c>
    </row>
    <row r="94" spans="1:2">
      <c r="A94" s="286">
        <v>82</v>
      </c>
      <c r="B94" s="287" t="s">
        <v>270</v>
      </c>
    </row>
    <row r="95" spans="1:2">
      <c r="A95" s="286">
        <v>83</v>
      </c>
      <c r="B95" s="287" t="s">
        <v>271</v>
      </c>
    </row>
    <row r="96" spans="1:2">
      <c r="A96" s="286">
        <v>84</v>
      </c>
      <c r="B96" s="287" t="s">
        <v>272</v>
      </c>
    </row>
    <row r="97" spans="1:2">
      <c r="A97" s="286">
        <v>85</v>
      </c>
      <c r="B97" s="287" t="s">
        <v>273</v>
      </c>
    </row>
    <row r="98" spans="1:2">
      <c r="A98" s="286">
        <v>86</v>
      </c>
      <c r="B98" s="287" t="s">
        <v>274</v>
      </c>
    </row>
    <row r="99" spans="1:2">
      <c r="A99" s="286">
        <v>87</v>
      </c>
      <c r="B99" s="287" t="s">
        <v>275</v>
      </c>
    </row>
    <row r="100" spans="1:2">
      <c r="A100" s="286">
        <v>88</v>
      </c>
      <c r="B100" s="287" t="s">
        <v>276</v>
      </c>
    </row>
    <row r="101" spans="1:2">
      <c r="A101" s="286">
        <v>89</v>
      </c>
      <c r="B101" s="287" t="s">
        <v>277</v>
      </c>
    </row>
    <row r="102" spans="1:2">
      <c r="A102" s="286">
        <v>90</v>
      </c>
      <c r="B102" s="287" t="s">
        <v>278</v>
      </c>
    </row>
    <row r="103" spans="1:2">
      <c r="A103" s="286">
        <v>91</v>
      </c>
      <c r="B103" s="287" t="s">
        <v>279</v>
      </c>
    </row>
    <row r="104" spans="1:2">
      <c r="A104" s="286">
        <v>92</v>
      </c>
      <c r="B104" s="287" t="s">
        <v>280</v>
      </c>
    </row>
    <row r="105" spans="1:2">
      <c r="A105" s="286">
        <v>93</v>
      </c>
      <c r="B105" s="287" t="s">
        <v>281</v>
      </c>
    </row>
    <row r="106" spans="1:2">
      <c r="A106" s="286">
        <v>94</v>
      </c>
      <c r="B106" s="287" t="s">
        <v>282</v>
      </c>
    </row>
    <row r="107" spans="1:2">
      <c r="A107" s="286">
        <v>95</v>
      </c>
      <c r="B107" s="287" t="s">
        <v>283</v>
      </c>
    </row>
    <row r="108" spans="1:2">
      <c r="A108" s="286">
        <v>96</v>
      </c>
      <c r="B108" s="287" t="s">
        <v>284</v>
      </c>
    </row>
    <row r="109" spans="1:2">
      <c r="A109" s="286">
        <v>97</v>
      </c>
      <c r="B109" s="287" t="s">
        <v>285</v>
      </c>
    </row>
    <row r="110" spans="1:2">
      <c r="A110" s="286">
        <v>98</v>
      </c>
      <c r="B110" s="287" t="s">
        <v>286</v>
      </c>
    </row>
    <row r="111" spans="1:2">
      <c r="A111" s="286">
        <v>99</v>
      </c>
      <c r="B111" s="287" t="s">
        <v>287</v>
      </c>
    </row>
    <row r="112" spans="1:2">
      <c r="A112" s="286">
        <v>100</v>
      </c>
      <c r="B112" s="287" t="s">
        <v>288</v>
      </c>
    </row>
  </sheetData>
  <customSheetViews>
    <customSheetView guid="{F19E2143-09CF-4E58-9800-8A0BE36E1D65}" state="hidden">
      <selection sqref="A1:B1"/>
      <pageMargins left="0.75" right="0.75" top="1" bottom="1" header="0.5" footer="0.5"/>
      <pageSetup orientation="portrait" r:id="rId1"/>
      <headerFooter alignWithMargins="0"/>
    </customSheetView>
    <customSheetView guid="{38B71235-CA41-4FBF-BAF3-A9CE85C800EF}" state="hidden">
      <selection sqref="A1:B1"/>
      <pageMargins left="0.75" right="0.75" top="1" bottom="1" header="0.5" footer="0.5"/>
      <pageSetup orientation="portrait" r:id="rId2"/>
      <headerFooter alignWithMargins="0"/>
    </customSheetView>
    <customSheetView guid="{F166A89A-6F45-40A4-B4F6-A17C13858D87}" state="hidden">
      <selection sqref="A1:B1"/>
      <pageMargins left="0.75" right="0.75" top="1" bottom="1" header="0.5" footer="0.5"/>
      <pageSetup orientation="portrait" r:id="rId3"/>
      <headerFooter alignWithMargins="0"/>
    </customSheetView>
    <customSheetView guid="{237D8718-39ED-4FFE-B3B2-D1192F8D2E87}" state="hidden">
      <selection sqref="A1:B1"/>
      <pageMargins left="0.75" right="0.75" top="1" bottom="1" header="0.5" footer="0.5"/>
      <pageSetup orientation="portrait" r:id="rId4"/>
      <headerFooter alignWithMargins="0"/>
    </customSheetView>
    <customSheetView guid="{66351D87-9E2B-4F19-8E10-C575C3FCB914}" state="hidden">
      <selection sqref="A1:B1"/>
      <pageMargins left="0.75" right="0.75" top="1" bottom="1" header="0.5" footer="0.5"/>
      <pageSetup orientation="portrait" r:id="rId5"/>
      <headerFooter alignWithMargins="0"/>
    </customSheetView>
    <customSheetView guid="{CD4CA1A8-824A-452F-BDBA-32A47C1B3013}" state="hidden">
      <selection sqref="A1:B1"/>
      <pageMargins left="0.75" right="0.75" top="1" bottom="1" header="0.5" footer="0.5"/>
      <pageSetup orientation="portrait" r:id="rId6"/>
      <headerFooter alignWithMargins="0"/>
    </customSheetView>
    <customSheetView guid="{ECEBABD0-566A-41C4-AA9A-38EA30EFEDA8}" state="hidden" showRuler="0">
      <selection sqref="A1:B1"/>
      <pageMargins left="0.75" right="0.75" top="1" bottom="1" header="0.5" footer="0.5"/>
      <pageSetup orientation="portrait" r:id="rId7"/>
      <headerFooter alignWithMargins="0"/>
    </customSheetView>
    <customSheetView guid="{8E7B022F-1113-4BA2-B2BA-8EDBE02A2557}" state="hidden" showRuler="0">
      <selection sqref="A1:B1"/>
      <pageMargins left="0.75" right="0.75" top="1" bottom="1" header="0.5" footer="0.5"/>
      <pageSetup orientation="portrait" r:id="rId8"/>
      <headerFooter alignWithMargins="0"/>
    </customSheetView>
    <customSheetView guid="{C370F0F5-804B-45A0-89F0-31DAAD7CA011}" state="hidden">
      <selection sqref="A1:B1"/>
      <pageMargins left="0.75" right="0.75" top="1" bottom="1" header="0.5" footer="0.5"/>
      <pageSetup orientation="portrait" r:id="rId9"/>
      <headerFooter alignWithMargins="0"/>
    </customSheetView>
    <customSheetView guid="{114AF33D-6C62-4A58-AD50-6A9BFF9AE3AA}" state="hidden">
      <selection sqref="A1:B1"/>
      <pageMargins left="0.75" right="0.75" top="1" bottom="1" header="0.5" footer="0.5"/>
      <pageSetup orientation="portrait" r:id="rId10"/>
      <headerFooter alignWithMargins="0"/>
    </customSheetView>
  </customSheetViews>
  <mergeCells count="1">
    <mergeCell ref="A1:B1"/>
  </mergeCells>
  <phoneticPr fontId="28" type="noConversion"/>
  <pageMargins left="0.75" right="0.75" top="1" bottom="1" header="0.5" footer="0.5"/>
  <pageSetup orientation="portrait" r:id="rId1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23</vt:i4>
      </vt:variant>
    </vt:vector>
  </HeadingPairs>
  <TitlesOfParts>
    <vt:vector size="48" baseType="lpstr">
      <vt:lpstr>Basic</vt:lpstr>
      <vt:lpstr>Cover</vt:lpstr>
      <vt:lpstr>Names of Bidder</vt:lpstr>
      <vt:lpstr>Attach 3(JV)</vt:lpstr>
      <vt:lpstr>Attach 3(QR)</vt:lpstr>
      <vt:lpstr>Attach 4</vt:lpstr>
      <vt:lpstr>Attach 4 (A)</vt:lpstr>
      <vt:lpstr>Attach 4 (B)</vt:lpstr>
      <vt:lpstr>Attach 5</vt:lpstr>
      <vt:lpstr>Attach 6</vt:lpstr>
      <vt:lpstr>Attach 7</vt:lpstr>
      <vt:lpstr>Attach 8</vt:lpstr>
      <vt:lpstr>Attach 9</vt:lpstr>
      <vt:lpstr>Attach 10</vt:lpstr>
      <vt:lpstr>Attach 11</vt:lpstr>
      <vt:lpstr>Attach 12</vt:lpstr>
      <vt:lpstr>Attach 13</vt:lpstr>
      <vt:lpstr>Attach 14</vt:lpstr>
      <vt:lpstr>Attach 14-IP</vt:lpstr>
      <vt:lpstr>Attach 15</vt:lpstr>
      <vt:lpstr>Attach 16</vt:lpstr>
      <vt:lpstr>Attach 17</vt:lpstr>
      <vt:lpstr>Bid Form 1st Envelope</vt:lpstr>
      <vt:lpstr>e-Form</vt:lpstr>
      <vt:lpstr>N to W</vt:lpstr>
      <vt:lpstr>'Attach 10'!Print_Area</vt:lpstr>
      <vt:lpstr>'Attach 11'!Print_Area</vt:lpstr>
      <vt:lpstr>'Attach 12'!Print_Area</vt:lpstr>
      <vt:lpstr>'Attach 13'!Print_Area</vt:lpstr>
      <vt:lpstr>'Attach 14'!Print_Area</vt:lpstr>
      <vt:lpstr>'Attach 14-IP'!Print_Area</vt:lpstr>
      <vt:lpstr>'Attach 16'!Print_Area</vt:lpstr>
      <vt:lpstr>'Attach 17'!Print_Area</vt:lpstr>
      <vt:lpstr>'Attach 3(JV)'!Print_Area</vt:lpstr>
      <vt:lpstr>'Attach 3(QR)'!Print_Area</vt:lpstr>
      <vt:lpstr>'Attach 4'!Print_Area</vt:lpstr>
      <vt:lpstr>'Attach 4 (A)'!Print_Area</vt:lpstr>
      <vt:lpstr>'Attach 4 (B)'!Print_Area</vt:lpstr>
      <vt:lpstr>'Attach 5'!Print_Area</vt:lpstr>
      <vt:lpstr>'Attach 6'!Print_Area</vt:lpstr>
      <vt:lpstr>'Attach 7'!Print_Area</vt:lpstr>
      <vt:lpstr>'Attach 8'!Print_Area</vt:lpstr>
      <vt:lpstr>'Attach 9'!Print_Area</vt:lpstr>
      <vt:lpstr>'Bid Form 1st Envelope'!Print_Area</vt:lpstr>
      <vt:lpstr>'e-Form'!Print_Area</vt:lpstr>
      <vt:lpstr>'Names of Bidder'!Print_Area</vt:lpstr>
      <vt:lpstr>'Attach 12'!Print_Titles</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Sonudeep . {सुश्री सोनूदीप}</cp:lastModifiedBy>
  <cp:lastPrinted>2012-04-09T05:43:30Z</cp:lastPrinted>
  <dcterms:created xsi:type="dcterms:W3CDTF">2010-09-27T08:09:01Z</dcterms:created>
  <dcterms:modified xsi:type="dcterms:W3CDTF">2024-07-16T05:08:22Z</dcterms:modified>
</cp:coreProperties>
</file>